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N:\01\60\08398-00\115826\400-Engineering\Structures\SFN_1814168\EngData\Geometry\"/>
    </mc:Choice>
  </mc:AlternateContent>
  <xr:revisionPtr revIDLastSave="0" documentId="13_ncr:1_{B112DC63-F903-4F30-B3B3-7D1A73E914C5}" xr6:coauthVersionLast="47" xr6:coauthVersionMax="47" xr10:uidLastSave="{00000000-0000-0000-0000-000000000000}"/>
  <bookViews>
    <workbookView xWindow="-120" yWindow="-120" windowWidth="29040" windowHeight="15840" tabRatio="877" firstSheet="1" activeTab="2" xr2:uid="{00000000-000D-0000-FFFF-FFFF00000000}"/>
  </bookViews>
  <sheets>
    <sheet name="Final Deck Elevations" sheetId="3" r:id="rId1"/>
    <sheet name="Table 1" sheetId="40" r:id="rId2"/>
    <sheet name="Table 2" sheetId="63" r:id="rId3"/>
    <sheet name="Beam 1" sheetId="9" r:id="rId4"/>
    <sheet name="Beam 2" sheetId="49" r:id="rId5"/>
    <sheet name="Beam 3" sheetId="50" r:id="rId6"/>
    <sheet name="Beam 4" sheetId="51" r:id="rId7"/>
    <sheet name="Beam 5" sheetId="52" r:id="rId8"/>
    <sheet name="Beam 6" sheetId="53" r:id="rId9"/>
    <sheet name="Beam 7" sheetId="54" r:id="rId10"/>
    <sheet name="Beam 8" sheetId="55" r:id="rId11"/>
    <sheet name="Beam 9" sheetId="56" r:id="rId12"/>
    <sheet name="Toe Left" sheetId="57" r:id="rId13"/>
    <sheet name="Toe Right" sheetId="58" r:id="rId14"/>
    <sheet name="LT. Phase C.J." sheetId="62" r:id="rId15"/>
    <sheet name="Crown, PG, &amp; Phase C.J." sheetId="33" r:id="rId16"/>
    <sheet name="Left Edge of Deck" sheetId="60" r:id="rId17"/>
    <sheet name="Right Edge of Deck" sheetId="61" r:id="rId18"/>
  </sheets>
  <definedNames>
    <definedName name="_xlnm.Print_Area" localSheetId="3">'Beam 1'!$B$1:$T$103</definedName>
    <definedName name="_xlnm.Print_Area" localSheetId="4">'Beam 2'!$B$1:$T$103</definedName>
    <definedName name="_xlnm.Print_Area" localSheetId="5">'Beam 3'!$B$1:$T$103</definedName>
    <definedName name="_xlnm.Print_Area" localSheetId="6">'Beam 4'!$B$1:$T$103</definedName>
    <definedName name="_xlnm.Print_Area" localSheetId="7">'Beam 5'!$B$1:$T$103</definedName>
    <definedName name="_xlnm.Print_Area" localSheetId="8">'Beam 6'!$B$1:$T$103</definedName>
    <definedName name="_xlnm.Print_Area" localSheetId="9">'Beam 7'!$B$1:$T$103</definedName>
    <definedName name="_xlnm.Print_Area" localSheetId="10">'Beam 8'!$B$1:$T$103</definedName>
    <definedName name="_xlnm.Print_Area" localSheetId="11">'Beam 9'!$B$1:$T$82</definedName>
    <definedName name="_xlnm.Print_Area" localSheetId="15">'Crown, PG, &amp; Phase C.J.'!$B$1:$T$73</definedName>
    <definedName name="_xlnm.Print_Area" localSheetId="16">'Left Edge of Deck'!$B$1:$T$103</definedName>
    <definedName name="_xlnm.Print_Area" localSheetId="14">'LT. Phase C.J.'!$B$1:$T$103</definedName>
    <definedName name="_xlnm.Print_Area" localSheetId="17">'Right Edge of Deck'!$B$1:$T$103</definedName>
    <definedName name="_xlnm.Print_Area" localSheetId="12">'Toe Left'!$B$1:$T$99</definedName>
    <definedName name="_xlnm.Print_Area" localSheetId="13">'Toe Right'!$B$1:$T$103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56" l="1"/>
  <c r="F81" i="61"/>
  <c r="AG5" i="3" s="1"/>
  <c r="D50" i="63" s="1"/>
  <c r="D51" i="63" s="1"/>
  <c r="F81" i="58"/>
  <c r="AE5" i="3"/>
  <c r="D46" i="63" s="1"/>
  <c r="D47" i="63" s="1"/>
  <c r="F81" i="55"/>
  <c r="AC5" i="3" s="1"/>
  <c r="D38" i="63" s="1"/>
  <c r="D39" i="63" s="1"/>
  <c r="E81" i="58"/>
  <c r="E90" i="58"/>
  <c r="D59" i="58"/>
  <c r="D54" i="58"/>
  <c r="E84" i="58"/>
  <c r="E83" i="58"/>
  <c r="E82" i="58"/>
  <c r="Z49" i="63"/>
  <c r="Y49" i="63"/>
  <c r="X49" i="63"/>
  <c r="W49" i="63"/>
  <c r="U49" i="63"/>
  <c r="T49" i="63"/>
  <c r="S49" i="63"/>
  <c r="R49" i="63"/>
  <c r="Q49" i="63"/>
  <c r="P49" i="63"/>
  <c r="N49" i="63"/>
  <c r="M49" i="63"/>
  <c r="L49" i="63"/>
  <c r="K49" i="63"/>
  <c r="J49" i="63"/>
  <c r="H49" i="63"/>
  <c r="G49" i="63"/>
  <c r="F49" i="63"/>
  <c r="E49" i="63"/>
  <c r="D49" i="63"/>
  <c r="Z33" i="63"/>
  <c r="Y33" i="63"/>
  <c r="X33" i="63"/>
  <c r="T33" i="63"/>
  <c r="S33" i="63"/>
  <c r="R33" i="63"/>
  <c r="Q33" i="63"/>
  <c r="M33" i="63"/>
  <c r="L33" i="63"/>
  <c r="K33" i="63"/>
  <c r="G33" i="63"/>
  <c r="F33" i="63"/>
  <c r="E33" i="63"/>
  <c r="Z21" i="63"/>
  <c r="Y21" i="63"/>
  <c r="X21" i="63"/>
  <c r="T21" i="63"/>
  <c r="S21" i="63"/>
  <c r="R21" i="63"/>
  <c r="Q21" i="63"/>
  <c r="M21" i="63"/>
  <c r="L21" i="63"/>
  <c r="K21" i="63"/>
  <c r="G21" i="63"/>
  <c r="F21" i="63"/>
  <c r="E21" i="63"/>
  <c r="E41" i="63"/>
  <c r="D41" i="63"/>
  <c r="W33" i="63"/>
  <c r="U33" i="63"/>
  <c r="P33" i="63"/>
  <c r="N33" i="63"/>
  <c r="J33" i="63"/>
  <c r="H33" i="63"/>
  <c r="D33" i="63"/>
  <c r="W21" i="63"/>
  <c r="U21" i="63"/>
  <c r="P21" i="63"/>
  <c r="N21" i="63"/>
  <c r="J21" i="63"/>
  <c r="H21" i="63"/>
  <c r="D21" i="63"/>
  <c r="Y13" i="63"/>
  <c r="X13" i="63"/>
  <c r="T13" i="63"/>
  <c r="S13" i="63"/>
  <c r="R13" i="63"/>
  <c r="Q13" i="63"/>
  <c r="M13" i="63"/>
  <c r="L13" i="63"/>
  <c r="K13" i="63"/>
  <c r="G13" i="63"/>
  <c r="F13" i="63"/>
  <c r="E13" i="63"/>
  <c r="Y5" i="63"/>
  <c r="X5" i="63"/>
  <c r="T5" i="63"/>
  <c r="S5" i="63"/>
  <c r="R5" i="63"/>
  <c r="Q5" i="63"/>
  <c r="M5" i="63"/>
  <c r="L5" i="63"/>
  <c r="K5" i="63"/>
  <c r="G5" i="63"/>
  <c r="F5" i="63"/>
  <c r="E5" i="63"/>
  <c r="Z13" i="63"/>
  <c r="W13" i="63"/>
  <c r="U13" i="63"/>
  <c r="P13" i="63"/>
  <c r="N13" i="63"/>
  <c r="J13" i="63"/>
  <c r="H13" i="63"/>
  <c r="D13" i="63"/>
  <c r="Z5" i="63"/>
  <c r="W5" i="63"/>
  <c r="U5" i="63"/>
  <c r="P5" i="63"/>
  <c r="N5" i="63"/>
  <c r="J5" i="63"/>
  <c r="H5" i="63"/>
  <c r="D5" i="63"/>
  <c r="AA11" i="63"/>
  <c r="V11" i="63"/>
  <c r="O11" i="63"/>
  <c r="I11" i="63"/>
  <c r="AA10" i="63"/>
  <c r="AA5" i="63"/>
  <c r="AA50" i="63"/>
  <c r="AA49" i="63"/>
  <c r="AA30" i="63"/>
  <c r="AA29" i="63"/>
  <c r="V39" i="63"/>
  <c r="O39" i="63"/>
  <c r="I39" i="63"/>
  <c r="AA38" i="63"/>
  <c r="AA39" i="63" s="1"/>
  <c r="AA33" i="63"/>
  <c r="V27" i="63"/>
  <c r="O27" i="63"/>
  <c r="I27" i="63"/>
  <c r="AA26" i="63"/>
  <c r="AA27" i="63" s="1"/>
  <c r="AA21" i="63"/>
  <c r="V19" i="63"/>
  <c r="O19" i="63"/>
  <c r="I19" i="63"/>
  <c r="AA18" i="63"/>
  <c r="AA19" i="63" s="1"/>
  <c r="AA13" i="63"/>
  <c r="Z49" i="40"/>
  <c r="Y49" i="40"/>
  <c r="X49" i="40"/>
  <c r="T49" i="40"/>
  <c r="S49" i="40"/>
  <c r="R49" i="40"/>
  <c r="Q49" i="40"/>
  <c r="P49" i="40"/>
  <c r="M49" i="40"/>
  <c r="L49" i="40"/>
  <c r="K49" i="40"/>
  <c r="G49" i="40"/>
  <c r="F49" i="40"/>
  <c r="E49" i="40"/>
  <c r="Y45" i="40"/>
  <c r="X45" i="40"/>
  <c r="T45" i="40"/>
  <c r="S45" i="40"/>
  <c r="R45" i="40"/>
  <c r="Q45" i="40"/>
  <c r="M45" i="40"/>
  <c r="L45" i="40"/>
  <c r="K45" i="40"/>
  <c r="G45" i="40"/>
  <c r="F45" i="40"/>
  <c r="E45" i="40"/>
  <c r="Y37" i="40"/>
  <c r="X37" i="40"/>
  <c r="T37" i="40"/>
  <c r="S37" i="40"/>
  <c r="R37" i="40"/>
  <c r="Q37" i="40"/>
  <c r="M37" i="40"/>
  <c r="L37" i="40"/>
  <c r="K37" i="40"/>
  <c r="G37" i="40"/>
  <c r="F37" i="40"/>
  <c r="E37" i="40"/>
  <c r="Y29" i="40"/>
  <c r="X29" i="40"/>
  <c r="T29" i="40"/>
  <c r="S29" i="40"/>
  <c r="R29" i="40"/>
  <c r="Q29" i="40"/>
  <c r="M29" i="40"/>
  <c r="L29" i="40"/>
  <c r="K29" i="40"/>
  <c r="G29" i="40"/>
  <c r="F29" i="40"/>
  <c r="E29" i="40"/>
  <c r="Y21" i="40"/>
  <c r="X21" i="40"/>
  <c r="T21" i="40"/>
  <c r="S21" i="40"/>
  <c r="R21" i="40"/>
  <c r="Q21" i="40"/>
  <c r="N21" i="40"/>
  <c r="M21" i="40"/>
  <c r="L21" i="40"/>
  <c r="K21" i="40"/>
  <c r="H21" i="40"/>
  <c r="G21" i="40"/>
  <c r="F21" i="40"/>
  <c r="E21" i="40"/>
  <c r="Y17" i="40"/>
  <c r="X17" i="40"/>
  <c r="T17" i="40"/>
  <c r="S17" i="40"/>
  <c r="R17" i="40"/>
  <c r="Q17" i="40"/>
  <c r="M17" i="40"/>
  <c r="L17" i="40"/>
  <c r="K17" i="40"/>
  <c r="G17" i="40"/>
  <c r="F17" i="40"/>
  <c r="E17" i="40"/>
  <c r="V43" i="40"/>
  <c r="O43" i="40"/>
  <c r="I43" i="40"/>
  <c r="V35" i="40"/>
  <c r="O35" i="40"/>
  <c r="I35" i="40"/>
  <c r="V27" i="40"/>
  <c r="O27" i="40"/>
  <c r="I27" i="40"/>
  <c r="V15" i="40"/>
  <c r="O15" i="40"/>
  <c r="I15" i="40"/>
  <c r="Y9" i="40"/>
  <c r="X9" i="40"/>
  <c r="T9" i="40"/>
  <c r="S9" i="40"/>
  <c r="R9" i="40"/>
  <c r="Q9" i="40"/>
  <c r="M9" i="40"/>
  <c r="L9" i="40"/>
  <c r="K9" i="40"/>
  <c r="H9" i="40"/>
  <c r="G9" i="40"/>
  <c r="F9" i="40"/>
  <c r="E9" i="40"/>
  <c r="W49" i="40"/>
  <c r="U49" i="40"/>
  <c r="N49" i="40"/>
  <c r="J49" i="40"/>
  <c r="H49" i="40"/>
  <c r="D49" i="40"/>
  <c r="Z45" i="40"/>
  <c r="W45" i="40"/>
  <c r="U45" i="40"/>
  <c r="P45" i="40"/>
  <c r="N45" i="40"/>
  <c r="J45" i="40"/>
  <c r="H45" i="40"/>
  <c r="D45" i="40"/>
  <c r="Z37" i="40"/>
  <c r="W37" i="40"/>
  <c r="U37" i="40"/>
  <c r="P37" i="40"/>
  <c r="N37" i="40"/>
  <c r="J37" i="40"/>
  <c r="H37" i="40"/>
  <c r="D37" i="40"/>
  <c r="Z29" i="40"/>
  <c r="W29" i="40"/>
  <c r="U29" i="40"/>
  <c r="P29" i="40"/>
  <c r="N29" i="40"/>
  <c r="J29" i="40"/>
  <c r="H29" i="40"/>
  <c r="D29" i="40"/>
  <c r="Z21" i="40"/>
  <c r="W21" i="40"/>
  <c r="U21" i="40"/>
  <c r="P21" i="40"/>
  <c r="J21" i="40"/>
  <c r="D21" i="40"/>
  <c r="Z17" i="40"/>
  <c r="W17" i="40"/>
  <c r="U17" i="40"/>
  <c r="P17" i="40"/>
  <c r="N17" i="40"/>
  <c r="J17" i="40"/>
  <c r="H17" i="40"/>
  <c r="D17" i="40"/>
  <c r="Z9" i="40"/>
  <c r="W9" i="40"/>
  <c r="U9" i="40"/>
  <c r="P9" i="40"/>
  <c r="N9" i="40"/>
  <c r="J9" i="40"/>
  <c r="D9" i="40"/>
  <c r="AA50" i="40"/>
  <c r="AA46" i="40"/>
  <c r="AA42" i="40"/>
  <c r="AA43" i="40" s="1"/>
  <c r="AA34" i="40"/>
  <c r="AA35" i="40" s="1"/>
  <c r="AA26" i="40"/>
  <c r="AA27" i="40" s="1"/>
  <c r="AA18" i="40"/>
  <c r="AA14" i="40"/>
  <c r="AA15" i="40" s="1"/>
  <c r="AA49" i="40"/>
  <c r="AA45" i="40"/>
  <c r="AA37" i="40"/>
  <c r="AA29" i="40"/>
  <c r="AA21" i="40"/>
  <c r="AA17" i="40"/>
  <c r="AA9" i="40"/>
  <c r="AA6" i="40"/>
  <c r="Z5" i="40"/>
  <c r="Y5" i="40"/>
  <c r="X5" i="40"/>
  <c r="W5" i="40"/>
  <c r="U5" i="40"/>
  <c r="T5" i="40"/>
  <c r="S5" i="40"/>
  <c r="R5" i="40"/>
  <c r="Q5" i="40"/>
  <c r="P5" i="40"/>
  <c r="N5" i="40"/>
  <c r="M5" i="40"/>
  <c r="L5" i="40"/>
  <c r="K5" i="40"/>
  <c r="J5" i="40"/>
  <c r="H5" i="40"/>
  <c r="G5" i="40"/>
  <c r="F5" i="40"/>
  <c r="E5" i="40"/>
  <c r="D5" i="40"/>
  <c r="R6" i="3"/>
  <c r="R7" i="3"/>
  <c r="R8" i="3"/>
  <c r="R10" i="3"/>
  <c r="R11" i="3"/>
  <c r="R12" i="3"/>
  <c r="R13" i="3"/>
  <c r="R14" i="3"/>
  <c r="R16" i="3"/>
  <c r="R17" i="3"/>
  <c r="R18" i="3"/>
  <c r="R19" i="3"/>
  <c r="R20" i="3"/>
  <c r="R21" i="3"/>
  <c r="R23" i="3"/>
  <c r="R24" i="3"/>
  <c r="R25" i="3"/>
  <c r="R26" i="3"/>
  <c r="R27" i="3"/>
  <c r="R5" i="3"/>
  <c r="P6" i="3"/>
  <c r="P7" i="3"/>
  <c r="P8" i="3"/>
  <c r="P10" i="3"/>
  <c r="P11" i="3"/>
  <c r="P12" i="3"/>
  <c r="P13" i="3"/>
  <c r="P14" i="3"/>
  <c r="P16" i="3"/>
  <c r="P17" i="3"/>
  <c r="P18" i="3"/>
  <c r="P19" i="3"/>
  <c r="P20" i="3"/>
  <c r="P21" i="3"/>
  <c r="P23" i="3"/>
  <c r="P24" i="3"/>
  <c r="P25" i="3"/>
  <c r="P26" i="3"/>
  <c r="P27" i="3"/>
  <c r="P5" i="3"/>
  <c r="D54" i="62"/>
  <c r="E98" i="62"/>
  <c r="E91" i="62"/>
  <c r="E85" i="62"/>
  <c r="E78" i="62"/>
  <c r="C74" i="62"/>
  <c r="D73" i="62"/>
  <c r="C69" i="62"/>
  <c r="D68" i="62"/>
  <c r="C64" i="62"/>
  <c r="D63" i="62"/>
  <c r="C59" i="62"/>
  <c r="D58" i="62"/>
  <c r="H22" i="62"/>
  <c r="G15" i="62"/>
  <c r="F15" i="62"/>
  <c r="D19" i="62" s="1"/>
  <c r="E15" i="62"/>
  <c r="D15" i="62"/>
  <c r="F97" i="33"/>
  <c r="S25" i="3" s="1"/>
  <c r="X50" i="40" s="1"/>
  <c r="F98" i="33"/>
  <c r="S26" i="3" s="1"/>
  <c r="Y50" i="40" s="1"/>
  <c r="F96" i="33"/>
  <c r="S24" i="3" s="1"/>
  <c r="W50" i="40" s="1"/>
  <c r="F90" i="33"/>
  <c r="S18" i="3" s="1"/>
  <c r="Q50" i="40" s="1"/>
  <c r="F91" i="33"/>
  <c r="S19" i="3" s="1"/>
  <c r="R50" i="40" s="1"/>
  <c r="F92" i="33"/>
  <c r="S20" i="3" s="1"/>
  <c r="S50" i="40" s="1"/>
  <c r="F93" i="33"/>
  <c r="S21" i="3" s="1"/>
  <c r="T50" i="40" s="1"/>
  <c r="F89" i="33"/>
  <c r="S17" i="3" s="1"/>
  <c r="P50" i="40" s="1"/>
  <c r="F84" i="33"/>
  <c r="S12" i="3" s="1"/>
  <c r="K50" i="40" s="1"/>
  <c r="F85" i="33"/>
  <c r="S13" i="3" s="1"/>
  <c r="L50" i="40" s="1"/>
  <c r="F86" i="33"/>
  <c r="S14" i="3" s="1"/>
  <c r="M50" i="40" s="1"/>
  <c r="F83" i="33"/>
  <c r="S11" i="3" s="1"/>
  <c r="J50" i="40" s="1"/>
  <c r="F79" i="33"/>
  <c r="S7" i="3" s="1"/>
  <c r="F50" i="40" s="1"/>
  <c r="F80" i="33"/>
  <c r="S8" i="3" s="1"/>
  <c r="G50" i="40" s="1"/>
  <c r="F78" i="33"/>
  <c r="S6" i="3" s="1"/>
  <c r="E50" i="40" s="1"/>
  <c r="E78" i="33"/>
  <c r="C64" i="33"/>
  <c r="C69" i="33"/>
  <c r="AF6" i="3"/>
  <c r="AG6" i="3"/>
  <c r="E50" i="63" s="1"/>
  <c r="AF7" i="3"/>
  <c r="AF8" i="3"/>
  <c r="AF10" i="3"/>
  <c r="AF11" i="3"/>
  <c r="AF12" i="3"/>
  <c r="AF13" i="3"/>
  <c r="AF14" i="3"/>
  <c r="AF16" i="3"/>
  <c r="AF17" i="3"/>
  <c r="AF18" i="3"/>
  <c r="AF19" i="3"/>
  <c r="AF20" i="3"/>
  <c r="AF21" i="3"/>
  <c r="AF23" i="3"/>
  <c r="AF24" i="3"/>
  <c r="AF25" i="3"/>
  <c r="AF26" i="3"/>
  <c r="AF27" i="3"/>
  <c r="AF5" i="3"/>
  <c r="D6" i="3"/>
  <c r="D7" i="3"/>
  <c r="D8" i="3"/>
  <c r="D10" i="3"/>
  <c r="D11" i="3"/>
  <c r="D12" i="3"/>
  <c r="D13" i="3"/>
  <c r="D14" i="3"/>
  <c r="D16" i="3"/>
  <c r="D17" i="3"/>
  <c r="D18" i="3"/>
  <c r="D19" i="3"/>
  <c r="D20" i="3"/>
  <c r="D21" i="3"/>
  <c r="D23" i="3"/>
  <c r="D24" i="3"/>
  <c r="D25" i="3"/>
  <c r="D26" i="3"/>
  <c r="D27" i="3"/>
  <c r="D5" i="3"/>
  <c r="E98" i="61"/>
  <c r="E91" i="61"/>
  <c r="E85" i="61"/>
  <c r="E78" i="61"/>
  <c r="E82" i="61"/>
  <c r="D54" i="61"/>
  <c r="E81" i="61" s="1"/>
  <c r="D74" i="61"/>
  <c r="D69" i="61"/>
  <c r="D64" i="61"/>
  <c r="D59" i="61"/>
  <c r="J19" i="61"/>
  <c r="H19" i="61"/>
  <c r="D53" i="61"/>
  <c r="D58" i="61" s="1"/>
  <c r="E84" i="61"/>
  <c r="F83" i="61"/>
  <c r="AG7" i="3" s="1"/>
  <c r="F50" i="63" s="1"/>
  <c r="E83" i="61"/>
  <c r="C74" i="61"/>
  <c r="D73" i="61"/>
  <c r="C69" i="61"/>
  <c r="C64" i="61"/>
  <c r="C59" i="61"/>
  <c r="H22" i="61"/>
  <c r="F19" i="61"/>
  <c r="D18" i="61"/>
  <c r="D19" i="61" s="1"/>
  <c r="G15" i="61"/>
  <c r="F15" i="61"/>
  <c r="E15" i="61"/>
  <c r="D15" i="61"/>
  <c r="F82" i="60"/>
  <c r="E6" i="3" s="1"/>
  <c r="E6" i="40" s="1"/>
  <c r="E82" i="60"/>
  <c r="D56" i="60"/>
  <c r="D54" i="60"/>
  <c r="D53" i="60"/>
  <c r="D68" i="60" s="1"/>
  <c r="D53" i="58"/>
  <c r="D63" i="58" s="1"/>
  <c r="D49" i="57"/>
  <c r="D19" i="60"/>
  <c r="D18" i="60"/>
  <c r="F19" i="60"/>
  <c r="E98" i="60"/>
  <c r="E91" i="60"/>
  <c r="E85" i="60"/>
  <c r="E78" i="60"/>
  <c r="C74" i="60"/>
  <c r="D73" i="60"/>
  <c r="C69" i="60"/>
  <c r="C64" i="60"/>
  <c r="C59" i="60"/>
  <c r="D58" i="60"/>
  <c r="H22" i="60"/>
  <c r="G15" i="60"/>
  <c r="F15" i="60"/>
  <c r="E15" i="60"/>
  <c r="D15" i="60"/>
  <c r="H6" i="3"/>
  <c r="H7" i="3"/>
  <c r="H8" i="3"/>
  <c r="H10" i="3"/>
  <c r="H11" i="3"/>
  <c r="H12" i="3"/>
  <c r="H13" i="3"/>
  <c r="H14" i="3"/>
  <c r="H16" i="3"/>
  <c r="H17" i="3"/>
  <c r="H18" i="3"/>
  <c r="H19" i="3"/>
  <c r="H20" i="3"/>
  <c r="H21" i="3"/>
  <c r="H23" i="3"/>
  <c r="H24" i="3"/>
  <c r="H25" i="3"/>
  <c r="H26" i="3"/>
  <c r="H27" i="3"/>
  <c r="H5" i="3"/>
  <c r="E98" i="58"/>
  <c r="E91" i="58"/>
  <c r="E85" i="58"/>
  <c r="E78" i="58"/>
  <c r="C74" i="58"/>
  <c r="D73" i="58"/>
  <c r="C69" i="58"/>
  <c r="D68" i="58"/>
  <c r="C64" i="58"/>
  <c r="C59" i="58"/>
  <c r="D58" i="58"/>
  <c r="H22" i="58"/>
  <c r="G15" i="58"/>
  <c r="F15" i="58"/>
  <c r="F19" i="58" s="1"/>
  <c r="E15" i="58"/>
  <c r="D15" i="58"/>
  <c r="F97" i="57"/>
  <c r="I25" i="3" s="1"/>
  <c r="X18" i="40" s="1"/>
  <c r="F98" i="57"/>
  <c r="I26" i="3" s="1"/>
  <c r="Y18" i="40" s="1"/>
  <c r="F96" i="57"/>
  <c r="I24" i="3" s="1"/>
  <c r="W18" i="40" s="1"/>
  <c r="F90" i="57"/>
  <c r="I18" i="3" s="1"/>
  <c r="Q18" i="40" s="1"/>
  <c r="F91" i="57"/>
  <c r="I19" i="3" s="1"/>
  <c r="R18" i="40" s="1"/>
  <c r="F92" i="57"/>
  <c r="I20" i="3" s="1"/>
  <c r="S18" i="40" s="1"/>
  <c r="F93" i="57"/>
  <c r="I21" i="3" s="1"/>
  <c r="T18" i="40" s="1"/>
  <c r="F89" i="57"/>
  <c r="I17" i="3" s="1"/>
  <c r="P18" i="40" s="1"/>
  <c r="F84" i="57"/>
  <c r="I12" i="3" s="1"/>
  <c r="K18" i="40" s="1"/>
  <c r="F85" i="57"/>
  <c r="I13" i="3" s="1"/>
  <c r="L18" i="40" s="1"/>
  <c r="F86" i="57"/>
  <c r="I14" i="3" s="1"/>
  <c r="M18" i="40" s="1"/>
  <c r="F83" i="57"/>
  <c r="I11" i="3" s="1"/>
  <c r="J18" i="40" s="1"/>
  <c r="E94" i="57"/>
  <c r="E87" i="57"/>
  <c r="E81" i="57"/>
  <c r="E74" i="57"/>
  <c r="F79" i="57"/>
  <c r="I7" i="3" s="1"/>
  <c r="F18" i="40" s="1"/>
  <c r="F80" i="57"/>
  <c r="I8" i="3" s="1"/>
  <c r="G18" i="40" s="1"/>
  <c r="F78" i="57"/>
  <c r="I6" i="3" s="1"/>
  <c r="E18" i="40" s="1"/>
  <c r="D72" i="57"/>
  <c r="F99" i="57" s="1"/>
  <c r="I27" i="3" s="1"/>
  <c r="Z18" i="40" s="1"/>
  <c r="Z19" i="40" s="1"/>
  <c r="D67" i="57"/>
  <c r="F95" i="57" s="1"/>
  <c r="I23" i="3" s="1"/>
  <c r="U18" i="40" s="1"/>
  <c r="D62" i="57"/>
  <c r="F88" i="57" s="1"/>
  <c r="I16" i="3" s="1"/>
  <c r="N18" i="40" s="1"/>
  <c r="D55" i="57"/>
  <c r="D57" i="57"/>
  <c r="F82" i="57" s="1"/>
  <c r="I10" i="3" s="1"/>
  <c r="H18" i="40" s="1"/>
  <c r="D52" i="57"/>
  <c r="F77" i="57" s="1"/>
  <c r="I5" i="3" s="1"/>
  <c r="D18" i="40" s="1"/>
  <c r="D50" i="57"/>
  <c r="D19" i="9"/>
  <c r="D15" i="57"/>
  <c r="C70" i="57"/>
  <c r="D69" i="57"/>
  <c r="C65" i="57"/>
  <c r="D64" i="57"/>
  <c r="C60" i="57"/>
  <c r="D59" i="57"/>
  <c r="C55" i="57"/>
  <c r="D54" i="57"/>
  <c r="H18" i="57"/>
  <c r="G15" i="57"/>
  <c r="F15" i="57"/>
  <c r="E15" i="57"/>
  <c r="AD6" i="3"/>
  <c r="AE6" i="3"/>
  <c r="E46" i="63" s="1"/>
  <c r="AD5" i="3"/>
  <c r="AB6" i="3"/>
  <c r="AC6" i="3"/>
  <c r="E38" i="63" s="1"/>
  <c r="AB7" i="3"/>
  <c r="AB8" i="3"/>
  <c r="AB10" i="3"/>
  <c r="AB11" i="3"/>
  <c r="AB12" i="3"/>
  <c r="AB13" i="3"/>
  <c r="AB14" i="3"/>
  <c r="AB16" i="3"/>
  <c r="AB17" i="3"/>
  <c r="AB18" i="3"/>
  <c r="AB19" i="3"/>
  <c r="AB20" i="3"/>
  <c r="AB21" i="3"/>
  <c r="AB23" i="3"/>
  <c r="AB24" i="3"/>
  <c r="AB25" i="3"/>
  <c r="AB26" i="3"/>
  <c r="AB27" i="3"/>
  <c r="AB5" i="3"/>
  <c r="X6" i="3"/>
  <c r="X7" i="3"/>
  <c r="X8" i="3"/>
  <c r="X10" i="3"/>
  <c r="X11" i="3"/>
  <c r="X12" i="3"/>
  <c r="X13" i="3"/>
  <c r="X14" i="3"/>
  <c r="X16" i="3"/>
  <c r="X17" i="3"/>
  <c r="X18" i="3"/>
  <c r="X19" i="3"/>
  <c r="X20" i="3"/>
  <c r="X21" i="3"/>
  <c r="X23" i="3"/>
  <c r="X24" i="3"/>
  <c r="X25" i="3"/>
  <c r="X26" i="3"/>
  <c r="X27" i="3"/>
  <c r="X5" i="3"/>
  <c r="V6" i="3"/>
  <c r="V7" i="3"/>
  <c r="V8" i="3"/>
  <c r="V10" i="3"/>
  <c r="V11" i="3"/>
  <c r="V12" i="3"/>
  <c r="V13" i="3"/>
  <c r="V14" i="3"/>
  <c r="V16" i="3"/>
  <c r="V17" i="3"/>
  <c r="V18" i="3"/>
  <c r="V19" i="3"/>
  <c r="V20" i="3"/>
  <c r="V21" i="3"/>
  <c r="V23" i="3"/>
  <c r="V24" i="3"/>
  <c r="V25" i="3"/>
  <c r="V26" i="3"/>
  <c r="V27" i="3"/>
  <c r="V5" i="3"/>
  <c r="T6" i="3"/>
  <c r="T7" i="3"/>
  <c r="T8" i="3"/>
  <c r="T10" i="3"/>
  <c r="T11" i="3"/>
  <c r="T12" i="3"/>
  <c r="T13" i="3"/>
  <c r="T14" i="3"/>
  <c r="T16" i="3"/>
  <c r="T17" i="3"/>
  <c r="T18" i="3"/>
  <c r="T19" i="3"/>
  <c r="T20" i="3"/>
  <c r="T21" i="3"/>
  <c r="T23" i="3"/>
  <c r="T24" i="3"/>
  <c r="T25" i="3"/>
  <c r="T26" i="3"/>
  <c r="T27" i="3"/>
  <c r="T5" i="3"/>
  <c r="N6" i="3"/>
  <c r="N7" i="3"/>
  <c r="N8" i="3"/>
  <c r="N10" i="3"/>
  <c r="N11" i="3"/>
  <c r="N12" i="3"/>
  <c r="N13" i="3"/>
  <c r="N14" i="3"/>
  <c r="N16" i="3"/>
  <c r="N17" i="3"/>
  <c r="N18" i="3"/>
  <c r="N19" i="3"/>
  <c r="N20" i="3"/>
  <c r="N21" i="3"/>
  <c r="N23" i="3"/>
  <c r="N24" i="3"/>
  <c r="N25" i="3"/>
  <c r="N26" i="3"/>
  <c r="N27" i="3"/>
  <c r="N5" i="3"/>
  <c r="L6" i="3"/>
  <c r="L7" i="3"/>
  <c r="L8" i="3"/>
  <c r="L10" i="3"/>
  <c r="L11" i="3"/>
  <c r="L12" i="3"/>
  <c r="L13" i="3"/>
  <c r="L14" i="3"/>
  <c r="L16" i="3"/>
  <c r="L17" i="3"/>
  <c r="L18" i="3"/>
  <c r="L19" i="3"/>
  <c r="L20" i="3"/>
  <c r="L21" i="3"/>
  <c r="L23" i="3"/>
  <c r="L24" i="3"/>
  <c r="L25" i="3"/>
  <c r="L26" i="3"/>
  <c r="L27" i="3"/>
  <c r="L5" i="3"/>
  <c r="J6" i="3"/>
  <c r="J7" i="3"/>
  <c r="J8" i="3"/>
  <c r="J10" i="3"/>
  <c r="J11" i="3"/>
  <c r="J12" i="3"/>
  <c r="J13" i="3"/>
  <c r="J14" i="3"/>
  <c r="J16" i="3"/>
  <c r="J17" i="3"/>
  <c r="J18" i="3"/>
  <c r="J19" i="3"/>
  <c r="J20" i="3"/>
  <c r="J21" i="3"/>
  <c r="J23" i="3"/>
  <c r="J24" i="3"/>
  <c r="J25" i="3"/>
  <c r="J26" i="3"/>
  <c r="J27" i="3"/>
  <c r="J5" i="3"/>
  <c r="F5" i="3"/>
  <c r="D19" i="58" l="1"/>
  <c r="D56" i="62"/>
  <c r="F81" i="62" s="1"/>
  <c r="Q5" i="3" s="1"/>
  <c r="D46" i="40" s="1"/>
  <c r="E81" i="62"/>
  <c r="D59" i="62"/>
  <c r="D68" i="61"/>
  <c r="D63" i="61"/>
  <c r="D63" i="60"/>
  <c r="F81" i="60"/>
  <c r="E5" i="3" s="1"/>
  <c r="D6" i="40" s="1"/>
  <c r="D7" i="40" s="1"/>
  <c r="D59" i="60"/>
  <c r="AA5" i="3"/>
  <c r="D30" i="63" s="1"/>
  <c r="D31" i="63" s="1"/>
  <c r="D61" i="58"/>
  <c r="E77" i="57"/>
  <c r="Z5" i="3" l="1"/>
  <c r="D29" i="63" s="1"/>
  <c r="D64" i="62"/>
  <c r="D61" i="62"/>
  <c r="E86" i="62"/>
  <c r="E84" i="62"/>
  <c r="F84" i="62" s="1"/>
  <c r="Q8" i="3" s="1"/>
  <c r="G46" i="40" s="1"/>
  <c r="E83" i="62"/>
  <c r="F83" i="62" s="1"/>
  <c r="Q7" i="3" s="1"/>
  <c r="F46" i="40" s="1"/>
  <c r="E82" i="62"/>
  <c r="F82" i="62" s="1"/>
  <c r="Q6" i="3" s="1"/>
  <c r="E46" i="40" s="1"/>
  <c r="D61" i="61"/>
  <c r="E86" i="61"/>
  <c r="F84" i="61"/>
  <c r="AG8" i="3" s="1"/>
  <c r="G50" i="63" s="1"/>
  <c r="E81" i="60"/>
  <c r="D64" i="60"/>
  <c r="D61" i="60"/>
  <c r="E86" i="60"/>
  <c r="E84" i="60"/>
  <c r="F84" i="60" s="1"/>
  <c r="E8" i="3" s="1"/>
  <c r="G6" i="40" s="1"/>
  <c r="E83" i="60"/>
  <c r="F83" i="60" s="1"/>
  <c r="E7" i="3" s="1"/>
  <c r="F6" i="40" s="1"/>
  <c r="D64" i="58"/>
  <c r="D66" i="58" s="1"/>
  <c r="F86" i="58"/>
  <c r="AA10" i="3" s="1"/>
  <c r="H30" i="63" s="1"/>
  <c r="H31" i="63" s="1"/>
  <c r="E86" i="58"/>
  <c r="Z10" i="3" s="1"/>
  <c r="H29" i="63" s="1"/>
  <c r="D60" i="57"/>
  <c r="E82" i="57"/>
  <c r="E79" i="57"/>
  <c r="E78" i="57"/>
  <c r="E80" i="57"/>
  <c r="Z7" i="3" l="1"/>
  <c r="F29" i="63" s="1"/>
  <c r="F83" i="58"/>
  <c r="AA7" i="3" s="1"/>
  <c r="F30" i="63" s="1"/>
  <c r="AA6" i="3"/>
  <c r="E30" i="63" s="1"/>
  <c r="Z6" i="3"/>
  <c r="E29" i="63" s="1"/>
  <c r="Z8" i="3"/>
  <c r="G29" i="63" s="1"/>
  <c r="F84" i="58"/>
  <c r="AA8" i="3" s="1"/>
  <c r="G30" i="63" s="1"/>
  <c r="E90" i="62"/>
  <c r="F90" i="62" s="1"/>
  <c r="Q14" i="3" s="1"/>
  <c r="M46" i="40" s="1"/>
  <c r="E89" i="62"/>
  <c r="F89" i="62" s="1"/>
  <c r="Q13" i="3" s="1"/>
  <c r="L46" i="40" s="1"/>
  <c r="E88" i="62"/>
  <c r="F88" i="62" s="1"/>
  <c r="Q12" i="3" s="1"/>
  <c r="K46" i="40" s="1"/>
  <c r="E87" i="62"/>
  <c r="F87" i="62" s="1"/>
  <c r="Q11" i="3" s="1"/>
  <c r="J46" i="40" s="1"/>
  <c r="F86" i="62"/>
  <c r="Q10" i="3" s="1"/>
  <c r="H46" i="40" s="1"/>
  <c r="D69" i="62"/>
  <c r="D66" i="62"/>
  <c r="E92" i="62"/>
  <c r="E90" i="61"/>
  <c r="F90" i="61" s="1"/>
  <c r="AG14" i="3" s="1"/>
  <c r="M50" i="63" s="1"/>
  <c r="E89" i="61"/>
  <c r="F89" i="61" s="1"/>
  <c r="AG13" i="3" s="1"/>
  <c r="L50" i="63" s="1"/>
  <c r="E88" i="61"/>
  <c r="F88" i="61" s="1"/>
  <c r="AG12" i="3" s="1"/>
  <c r="K50" i="63" s="1"/>
  <c r="E87" i="61"/>
  <c r="F87" i="61" s="1"/>
  <c r="AG11" i="3" s="1"/>
  <c r="J50" i="63" s="1"/>
  <c r="F86" i="61"/>
  <c r="AG10" i="3" s="1"/>
  <c r="H50" i="63" s="1"/>
  <c r="H51" i="63" s="1"/>
  <c r="D66" i="61"/>
  <c r="E92" i="61"/>
  <c r="E90" i="60"/>
  <c r="F90" i="60" s="1"/>
  <c r="E14" i="3" s="1"/>
  <c r="M6" i="40" s="1"/>
  <c r="E89" i="60"/>
  <c r="F89" i="60" s="1"/>
  <c r="E13" i="3" s="1"/>
  <c r="L6" i="40" s="1"/>
  <c r="E88" i="60"/>
  <c r="F88" i="60" s="1"/>
  <c r="E12" i="3" s="1"/>
  <c r="K6" i="40" s="1"/>
  <c r="E87" i="60"/>
  <c r="F87" i="60" s="1"/>
  <c r="E11" i="3" s="1"/>
  <c r="J6" i="40" s="1"/>
  <c r="F86" i="60"/>
  <c r="E10" i="3" s="1"/>
  <c r="H6" i="40" s="1"/>
  <c r="H7" i="40" s="1"/>
  <c r="D69" i="60"/>
  <c r="D66" i="60"/>
  <c r="E92" i="60"/>
  <c r="E89" i="58"/>
  <c r="E88" i="58"/>
  <c r="E87" i="58"/>
  <c r="D69" i="58"/>
  <c r="D71" i="58" s="1"/>
  <c r="F92" i="58"/>
  <c r="AA16" i="3" s="1"/>
  <c r="N30" i="63" s="1"/>
  <c r="N31" i="63" s="1"/>
  <c r="E92" i="58"/>
  <c r="Z16" i="3" s="1"/>
  <c r="N29" i="63" s="1"/>
  <c r="E86" i="57"/>
  <c r="E85" i="57"/>
  <c r="E84" i="57"/>
  <c r="E83" i="57"/>
  <c r="D65" i="57"/>
  <c r="E88" i="57"/>
  <c r="E62" i="56"/>
  <c r="D54" i="56"/>
  <c r="E61" i="56" s="1"/>
  <c r="H22" i="56"/>
  <c r="G15" i="56"/>
  <c r="F15" i="56"/>
  <c r="D19" i="56" s="1"/>
  <c r="E15" i="56"/>
  <c r="D15" i="56"/>
  <c r="D18" i="55"/>
  <c r="E98" i="55"/>
  <c r="E91" i="55"/>
  <c r="E85" i="55"/>
  <c r="E78" i="55"/>
  <c r="C74" i="55"/>
  <c r="D73" i="55"/>
  <c r="C69" i="55"/>
  <c r="D68" i="55"/>
  <c r="C64" i="55"/>
  <c r="D63" i="55"/>
  <c r="C59" i="55"/>
  <c r="D58" i="55"/>
  <c r="H22" i="55"/>
  <c r="G15" i="55"/>
  <c r="F15" i="55"/>
  <c r="E15" i="55"/>
  <c r="D15" i="55"/>
  <c r="D18" i="54"/>
  <c r="E98" i="54"/>
  <c r="E91" i="54"/>
  <c r="E85" i="54"/>
  <c r="E78" i="54"/>
  <c r="C74" i="54"/>
  <c r="D73" i="54"/>
  <c r="C69" i="54"/>
  <c r="D68" i="54"/>
  <c r="C64" i="54"/>
  <c r="D63" i="54"/>
  <c r="C59" i="54"/>
  <c r="D58" i="54"/>
  <c r="H22" i="54"/>
  <c r="G15" i="54"/>
  <c r="F15" i="54"/>
  <c r="E15" i="54"/>
  <c r="D15" i="54"/>
  <c r="D18" i="53"/>
  <c r="E98" i="53"/>
  <c r="E91" i="53"/>
  <c r="E85" i="53"/>
  <c r="E78" i="53"/>
  <c r="C74" i="53"/>
  <c r="D73" i="53"/>
  <c r="C69" i="53"/>
  <c r="D68" i="53"/>
  <c r="C64" i="53"/>
  <c r="D63" i="53"/>
  <c r="C59" i="53"/>
  <c r="D58" i="53"/>
  <c r="H22" i="53"/>
  <c r="G15" i="53"/>
  <c r="F15" i="53"/>
  <c r="E15" i="53"/>
  <c r="D15" i="53"/>
  <c r="D18" i="52"/>
  <c r="E98" i="52"/>
  <c r="E91" i="52"/>
  <c r="E85" i="52"/>
  <c r="E78" i="52"/>
  <c r="C74" i="52"/>
  <c r="D73" i="52"/>
  <c r="C69" i="52"/>
  <c r="D68" i="52"/>
  <c r="C64" i="52"/>
  <c r="D63" i="52"/>
  <c r="C59" i="52"/>
  <c r="D58" i="52"/>
  <c r="H22" i="52"/>
  <c r="G15" i="52"/>
  <c r="F15" i="52"/>
  <c r="E15" i="52"/>
  <c r="D15" i="52"/>
  <c r="D18" i="51"/>
  <c r="E98" i="51"/>
  <c r="E91" i="51"/>
  <c r="E85" i="51"/>
  <c r="E78" i="51"/>
  <c r="C74" i="51"/>
  <c r="D73" i="51"/>
  <c r="C69" i="51"/>
  <c r="D68" i="51"/>
  <c r="C64" i="51"/>
  <c r="D63" i="51"/>
  <c r="C59" i="51"/>
  <c r="D58" i="51"/>
  <c r="H22" i="51"/>
  <c r="G15" i="51"/>
  <c r="F15" i="51"/>
  <c r="E15" i="51"/>
  <c r="D15" i="51"/>
  <c r="D18" i="50"/>
  <c r="E98" i="50"/>
  <c r="E91" i="50"/>
  <c r="E85" i="50"/>
  <c r="E78" i="50"/>
  <c r="C74" i="50"/>
  <c r="D73" i="50"/>
  <c r="C69" i="50"/>
  <c r="D68" i="50"/>
  <c r="C64" i="50"/>
  <c r="D63" i="50"/>
  <c r="C59" i="50"/>
  <c r="D58" i="50"/>
  <c r="H22" i="50"/>
  <c r="G15" i="50"/>
  <c r="F15" i="50"/>
  <c r="E15" i="50"/>
  <c r="D15" i="50"/>
  <c r="D18" i="49"/>
  <c r="E98" i="49"/>
  <c r="E91" i="49"/>
  <c r="E85" i="49"/>
  <c r="E78" i="49"/>
  <c r="C74" i="49"/>
  <c r="D73" i="49"/>
  <c r="C69" i="49"/>
  <c r="D68" i="49"/>
  <c r="C64" i="49"/>
  <c r="D63" i="49"/>
  <c r="C59" i="49"/>
  <c r="D58" i="49"/>
  <c r="H22" i="49"/>
  <c r="G15" i="49"/>
  <c r="F15" i="49"/>
  <c r="E15" i="49"/>
  <c r="D15" i="49"/>
  <c r="C27" i="3"/>
  <c r="C13" i="3"/>
  <c r="C74" i="9"/>
  <c r="C69" i="9"/>
  <c r="C64" i="9"/>
  <c r="C59" i="9"/>
  <c r="D18" i="9"/>
  <c r="E15" i="9"/>
  <c r="F88" i="58" l="1"/>
  <c r="AA12" i="3" s="1"/>
  <c r="K30" i="63" s="1"/>
  <c r="Z12" i="3"/>
  <c r="K29" i="63" s="1"/>
  <c r="F89" i="58"/>
  <c r="AA13" i="3" s="1"/>
  <c r="L30" i="63" s="1"/>
  <c r="Z13" i="3"/>
  <c r="L29" i="63" s="1"/>
  <c r="Z14" i="3"/>
  <c r="M29" i="63" s="1"/>
  <c r="F90" i="58"/>
  <c r="AA14" i="3" s="1"/>
  <c r="M30" i="63" s="1"/>
  <c r="F87" i="58"/>
  <c r="AA11" i="3" s="1"/>
  <c r="J30" i="63" s="1"/>
  <c r="Z11" i="3"/>
  <c r="J29" i="63" s="1"/>
  <c r="E96" i="62"/>
  <c r="F96" i="62" s="1"/>
  <c r="Q20" i="3" s="1"/>
  <c r="S46" i="40" s="1"/>
  <c r="E95" i="62"/>
  <c r="F95" i="62" s="1"/>
  <c r="Q19" i="3" s="1"/>
  <c r="R46" i="40" s="1"/>
  <c r="E94" i="62"/>
  <c r="F94" i="62" s="1"/>
  <c r="Q18" i="3" s="1"/>
  <c r="Q46" i="40" s="1"/>
  <c r="E93" i="62"/>
  <c r="F93" i="62" s="1"/>
  <c r="Q17" i="3" s="1"/>
  <c r="P46" i="40" s="1"/>
  <c r="F92" i="62"/>
  <c r="Q16" i="3" s="1"/>
  <c r="N46" i="40" s="1"/>
  <c r="D71" i="62"/>
  <c r="E99" i="62"/>
  <c r="D74" i="62"/>
  <c r="E96" i="61"/>
  <c r="F96" i="61" s="1"/>
  <c r="AG20" i="3" s="1"/>
  <c r="S50" i="63" s="1"/>
  <c r="E95" i="61"/>
  <c r="F95" i="61" s="1"/>
  <c r="AG19" i="3" s="1"/>
  <c r="R50" i="63" s="1"/>
  <c r="E94" i="61"/>
  <c r="F94" i="61" s="1"/>
  <c r="AG18" i="3" s="1"/>
  <c r="Q50" i="63" s="1"/>
  <c r="E93" i="61"/>
  <c r="F93" i="61" s="1"/>
  <c r="AG17" i="3" s="1"/>
  <c r="P50" i="63" s="1"/>
  <c r="F92" i="61"/>
  <c r="AG16" i="3" s="1"/>
  <c r="N50" i="63" s="1"/>
  <c r="N51" i="63" s="1"/>
  <c r="D71" i="61"/>
  <c r="E99" i="61"/>
  <c r="E96" i="60"/>
  <c r="F96" i="60" s="1"/>
  <c r="E20" i="3" s="1"/>
  <c r="S6" i="40" s="1"/>
  <c r="E95" i="60"/>
  <c r="F95" i="60" s="1"/>
  <c r="E19" i="3" s="1"/>
  <c r="R6" i="40" s="1"/>
  <c r="E94" i="60"/>
  <c r="F94" i="60" s="1"/>
  <c r="E18" i="3" s="1"/>
  <c r="Q6" i="40" s="1"/>
  <c r="E93" i="60"/>
  <c r="F93" i="60" s="1"/>
  <c r="E17" i="3" s="1"/>
  <c r="P6" i="40" s="1"/>
  <c r="F92" i="60"/>
  <c r="E16" i="3" s="1"/>
  <c r="N6" i="40" s="1"/>
  <c r="D71" i="60"/>
  <c r="E99" i="60"/>
  <c r="D74" i="60"/>
  <c r="E96" i="58"/>
  <c r="E95" i="58"/>
  <c r="E94" i="58"/>
  <c r="E93" i="58"/>
  <c r="F99" i="58"/>
  <c r="AA23" i="3" s="1"/>
  <c r="U30" i="63" s="1"/>
  <c r="U31" i="63" s="1"/>
  <c r="E99" i="58"/>
  <c r="Z23" i="3" s="1"/>
  <c r="U29" i="63" s="1"/>
  <c r="D74" i="58"/>
  <c r="D76" i="58" s="1"/>
  <c r="E92" i="57"/>
  <c r="E90" i="57"/>
  <c r="E91" i="57"/>
  <c r="E89" i="57"/>
  <c r="E95" i="57"/>
  <c r="D70" i="57"/>
  <c r="F19" i="56"/>
  <c r="D19" i="55"/>
  <c r="D54" i="55"/>
  <c r="D19" i="54"/>
  <c r="D54" i="54"/>
  <c r="D54" i="53"/>
  <c r="E81" i="53" s="1"/>
  <c r="D19" i="53"/>
  <c r="D19" i="52"/>
  <c r="D54" i="52"/>
  <c r="D19" i="51"/>
  <c r="D54" i="51"/>
  <c r="D54" i="50"/>
  <c r="D59" i="50" s="1"/>
  <c r="D19" i="50"/>
  <c r="D19" i="49"/>
  <c r="D54" i="49"/>
  <c r="F93" i="58" l="1"/>
  <c r="AA17" i="3" s="1"/>
  <c r="P30" i="63" s="1"/>
  <c r="Z17" i="3"/>
  <c r="P29" i="63" s="1"/>
  <c r="F96" i="58"/>
  <c r="AA20" i="3" s="1"/>
  <c r="S30" i="63" s="1"/>
  <c r="Z20" i="3"/>
  <c r="S29" i="63" s="1"/>
  <c r="Z19" i="3"/>
  <c r="R29" i="63" s="1"/>
  <c r="F95" i="58"/>
  <c r="AA19" i="3" s="1"/>
  <c r="R30" i="63" s="1"/>
  <c r="F94" i="58"/>
  <c r="AA18" i="3" s="1"/>
  <c r="Q30" i="63" s="1"/>
  <c r="Z18" i="3"/>
  <c r="Q29" i="63" s="1"/>
  <c r="E97" i="62"/>
  <c r="F97" i="62" s="1"/>
  <c r="Q21" i="3" s="1"/>
  <c r="T46" i="40" s="1"/>
  <c r="E102" i="62"/>
  <c r="F102" i="62" s="1"/>
  <c r="Q26" i="3" s="1"/>
  <c r="Y46" i="40" s="1"/>
  <c r="E101" i="62"/>
  <c r="F101" i="62" s="1"/>
  <c r="Q25" i="3" s="1"/>
  <c r="X46" i="40" s="1"/>
  <c r="E100" i="62"/>
  <c r="F100" i="62" s="1"/>
  <c r="Q24" i="3" s="1"/>
  <c r="W46" i="40" s="1"/>
  <c r="F99" i="62"/>
  <c r="Q23" i="3" s="1"/>
  <c r="U46" i="40" s="1"/>
  <c r="E103" i="62"/>
  <c r="F103" i="62" s="1"/>
  <c r="Q27" i="3" s="1"/>
  <c r="Z46" i="40" s="1"/>
  <c r="Z47" i="40" s="1"/>
  <c r="D76" i="62"/>
  <c r="E103" i="61"/>
  <c r="F103" i="61" s="1"/>
  <c r="AG27" i="3" s="1"/>
  <c r="Z50" i="63" s="1"/>
  <c r="Z51" i="63" s="1"/>
  <c r="D76" i="61"/>
  <c r="E97" i="61"/>
  <c r="F97" i="61" s="1"/>
  <c r="AG21" i="3" s="1"/>
  <c r="T50" i="63" s="1"/>
  <c r="E102" i="61"/>
  <c r="F102" i="61" s="1"/>
  <c r="AG26" i="3" s="1"/>
  <c r="Y50" i="63" s="1"/>
  <c r="E101" i="61"/>
  <c r="F101" i="61" s="1"/>
  <c r="AG25" i="3" s="1"/>
  <c r="X50" i="63" s="1"/>
  <c r="E100" i="61"/>
  <c r="F100" i="61" s="1"/>
  <c r="AG24" i="3" s="1"/>
  <c r="W50" i="63" s="1"/>
  <c r="F99" i="61"/>
  <c r="AG23" i="3" s="1"/>
  <c r="U50" i="63" s="1"/>
  <c r="U51" i="63" s="1"/>
  <c r="E103" i="60"/>
  <c r="F103" i="60" s="1"/>
  <c r="E27" i="3" s="1"/>
  <c r="Z6" i="40" s="1"/>
  <c r="Z7" i="40" s="1"/>
  <c r="D76" i="60"/>
  <c r="E97" i="60"/>
  <c r="F97" i="60" s="1"/>
  <c r="E21" i="3" s="1"/>
  <c r="T6" i="40" s="1"/>
  <c r="E102" i="60"/>
  <c r="F102" i="60" s="1"/>
  <c r="E26" i="3" s="1"/>
  <c r="Y6" i="40" s="1"/>
  <c r="E101" i="60"/>
  <c r="F101" i="60" s="1"/>
  <c r="E25" i="3" s="1"/>
  <c r="X6" i="40" s="1"/>
  <c r="E100" i="60"/>
  <c r="F100" i="60" s="1"/>
  <c r="E24" i="3" s="1"/>
  <c r="W6" i="40" s="1"/>
  <c r="F99" i="60"/>
  <c r="E23" i="3" s="1"/>
  <c r="U6" i="40" s="1"/>
  <c r="E97" i="58"/>
  <c r="E102" i="58"/>
  <c r="E101" i="58"/>
  <c r="E100" i="58"/>
  <c r="E103" i="58"/>
  <c r="Z27" i="3" s="1"/>
  <c r="Z29" i="63" s="1"/>
  <c r="F103" i="58"/>
  <c r="AA27" i="3" s="1"/>
  <c r="Z30" i="63" s="1"/>
  <c r="Z31" i="63" s="1"/>
  <c r="E99" i="57"/>
  <c r="E93" i="57"/>
  <c r="E98" i="57"/>
  <c r="E97" i="57"/>
  <c r="E96" i="57"/>
  <c r="D56" i="54"/>
  <c r="F81" i="54" s="1"/>
  <c r="Y5" i="3" s="1"/>
  <c r="D26" i="63" s="1"/>
  <c r="D27" i="63" s="1"/>
  <c r="D59" i="53"/>
  <c r="D64" i="53" s="1"/>
  <c r="E81" i="55"/>
  <c r="E84" i="55" s="1"/>
  <c r="F84" i="55" s="1"/>
  <c r="AC8" i="3" s="1"/>
  <c r="G38" i="63" s="1"/>
  <c r="D59" i="55"/>
  <c r="D64" i="55" s="1"/>
  <c r="D56" i="52"/>
  <c r="F81" i="52" s="1"/>
  <c r="U5" i="3" s="1"/>
  <c r="D10" i="63" s="1"/>
  <c r="D11" i="63" s="1"/>
  <c r="E81" i="54"/>
  <c r="E84" i="54" s="1"/>
  <c r="F84" i="54" s="1"/>
  <c r="Y8" i="3" s="1"/>
  <c r="G26" i="63" s="1"/>
  <c r="E86" i="55"/>
  <c r="D56" i="53"/>
  <c r="F81" i="53" s="1"/>
  <c r="W5" i="3" s="1"/>
  <c r="D18" i="63" s="1"/>
  <c r="D19" i="63" s="1"/>
  <c r="D59" i="54"/>
  <c r="D64" i="54" s="1"/>
  <c r="E84" i="53"/>
  <c r="F84" i="53" s="1"/>
  <c r="W8" i="3" s="1"/>
  <c r="G18" i="63" s="1"/>
  <c r="E83" i="53"/>
  <c r="F83" i="53" s="1"/>
  <c r="W7" i="3" s="1"/>
  <c r="F18" i="63" s="1"/>
  <c r="E82" i="53"/>
  <c r="F82" i="53" s="1"/>
  <c r="W6" i="3" s="1"/>
  <c r="E18" i="63" s="1"/>
  <c r="D56" i="51"/>
  <c r="F81" i="51" s="1"/>
  <c r="O5" i="3" s="1"/>
  <c r="D42" i="40" s="1"/>
  <c r="D43" i="40" s="1"/>
  <c r="D59" i="52"/>
  <c r="D64" i="52" s="1"/>
  <c r="E81" i="52"/>
  <c r="E84" i="52" s="1"/>
  <c r="F84" i="52" s="1"/>
  <c r="U8" i="3" s="1"/>
  <c r="G10" i="63" s="1"/>
  <c r="D56" i="50"/>
  <c r="F81" i="50" s="1"/>
  <c r="M5" i="3" s="1"/>
  <c r="D34" i="40" s="1"/>
  <c r="D35" i="40" s="1"/>
  <c r="E81" i="50"/>
  <c r="E84" i="50" s="1"/>
  <c r="F84" i="50" s="1"/>
  <c r="M8" i="3" s="1"/>
  <c r="G34" i="40" s="1"/>
  <c r="D59" i="51"/>
  <c r="E86" i="51" s="1"/>
  <c r="E81" i="51"/>
  <c r="E84" i="51" s="1"/>
  <c r="F84" i="51" s="1"/>
  <c r="O8" i="3" s="1"/>
  <c r="G42" i="40" s="1"/>
  <c r="E86" i="50"/>
  <c r="D64" i="50"/>
  <c r="D61" i="50"/>
  <c r="D56" i="49"/>
  <c r="F81" i="49" s="1"/>
  <c r="K5" i="3" s="1"/>
  <c r="D26" i="40" s="1"/>
  <c r="D27" i="40" s="1"/>
  <c r="D59" i="49"/>
  <c r="D64" i="49" s="1"/>
  <c r="E81" i="49"/>
  <c r="E84" i="49" s="1"/>
  <c r="F84" i="49" s="1"/>
  <c r="K8" i="3" s="1"/>
  <c r="G26" i="40" s="1"/>
  <c r="Z25" i="3" l="1"/>
  <c r="X29" i="63" s="1"/>
  <c r="F101" i="58"/>
  <c r="AA25" i="3" s="1"/>
  <c r="X30" i="63" s="1"/>
  <c r="F102" i="58"/>
  <c r="AA26" i="3" s="1"/>
  <c r="Y30" i="63" s="1"/>
  <c r="Z26" i="3"/>
  <c r="Y29" i="63" s="1"/>
  <c r="Z24" i="3"/>
  <c r="W29" i="63" s="1"/>
  <c r="F100" i="58"/>
  <c r="AA24" i="3" s="1"/>
  <c r="W30" i="63" s="1"/>
  <c r="Z21" i="3"/>
  <c r="T29" i="63" s="1"/>
  <c r="F97" i="58"/>
  <c r="AA21" i="3" s="1"/>
  <c r="T30" i="63" s="1"/>
  <c r="E82" i="55"/>
  <c r="E83" i="55"/>
  <c r="F83" i="55" s="1"/>
  <c r="AC7" i="3" s="1"/>
  <c r="F38" i="63" s="1"/>
  <c r="E86" i="53"/>
  <c r="E89" i="53" s="1"/>
  <c r="F89" i="53" s="1"/>
  <c r="W13" i="3" s="1"/>
  <c r="L18" i="63" s="1"/>
  <c r="D61" i="53"/>
  <c r="D61" i="55"/>
  <c r="E82" i="54"/>
  <c r="F82" i="54" s="1"/>
  <c r="Y6" i="3" s="1"/>
  <c r="E26" i="63" s="1"/>
  <c r="E83" i="54"/>
  <c r="F83" i="54" s="1"/>
  <c r="Y7" i="3" s="1"/>
  <c r="F26" i="63" s="1"/>
  <c r="E86" i="54"/>
  <c r="E90" i="54" s="1"/>
  <c r="F90" i="54" s="1"/>
  <c r="Y14" i="3" s="1"/>
  <c r="M26" i="63" s="1"/>
  <c r="D61" i="54"/>
  <c r="E90" i="55"/>
  <c r="F90" i="55" s="1"/>
  <c r="AC14" i="3" s="1"/>
  <c r="M38" i="63" s="1"/>
  <c r="E89" i="55"/>
  <c r="F89" i="55" s="1"/>
  <c r="AC13" i="3" s="1"/>
  <c r="L38" i="63" s="1"/>
  <c r="E88" i="55"/>
  <c r="F88" i="55" s="1"/>
  <c r="AC12" i="3" s="1"/>
  <c r="K38" i="63" s="1"/>
  <c r="E87" i="55"/>
  <c r="F87" i="55" s="1"/>
  <c r="AC11" i="3" s="1"/>
  <c r="J38" i="63" s="1"/>
  <c r="F86" i="55"/>
  <c r="AC10" i="3" s="1"/>
  <c r="H38" i="63" s="1"/>
  <c r="H39" i="63" s="1"/>
  <c r="D69" i="55"/>
  <c r="D66" i="55"/>
  <c r="E92" i="55"/>
  <c r="D69" i="54"/>
  <c r="D66" i="54"/>
  <c r="E92" i="54"/>
  <c r="E86" i="52"/>
  <c r="E90" i="52" s="1"/>
  <c r="F90" i="52" s="1"/>
  <c r="U14" i="3" s="1"/>
  <c r="M10" i="63" s="1"/>
  <c r="D61" i="52"/>
  <c r="E82" i="52"/>
  <c r="F82" i="52" s="1"/>
  <c r="U6" i="3" s="1"/>
  <c r="E10" i="63" s="1"/>
  <c r="E90" i="53"/>
  <c r="F90" i="53" s="1"/>
  <c r="W14" i="3" s="1"/>
  <c r="M18" i="63" s="1"/>
  <c r="E88" i="53"/>
  <c r="F88" i="53" s="1"/>
  <c r="W12" i="3" s="1"/>
  <c r="K18" i="63" s="1"/>
  <c r="E87" i="53"/>
  <c r="F87" i="53" s="1"/>
  <c r="W11" i="3" s="1"/>
  <c r="J18" i="63" s="1"/>
  <c r="F86" i="53"/>
  <c r="W10" i="3" s="1"/>
  <c r="H18" i="63" s="1"/>
  <c r="H19" i="63" s="1"/>
  <c r="E83" i="52"/>
  <c r="F83" i="52" s="1"/>
  <c r="U7" i="3" s="1"/>
  <c r="F10" i="63" s="1"/>
  <c r="D69" i="53"/>
  <c r="D66" i="53"/>
  <c r="E92" i="53"/>
  <c r="E82" i="50"/>
  <c r="F82" i="50" s="1"/>
  <c r="M6" i="3" s="1"/>
  <c r="E34" i="40" s="1"/>
  <c r="E83" i="50"/>
  <c r="F83" i="50" s="1"/>
  <c r="M7" i="3" s="1"/>
  <c r="F34" i="40" s="1"/>
  <c r="D61" i="51"/>
  <c r="D64" i="51"/>
  <c r="D69" i="51" s="1"/>
  <c r="E82" i="51"/>
  <c r="F82" i="51" s="1"/>
  <c r="O6" i="3" s="1"/>
  <c r="E42" i="40" s="1"/>
  <c r="E83" i="51"/>
  <c r="F83" i="51" s="1"/>
  <c r="O7" i="3" s="1"/>
  <c r="F42" i="40" s="1"/>
  <c r="D69" i="52"/>
  <c r="D66" i="52"/>
  <c r="E92" i="52"/>
  <c r="E90" i="51"/>
  <c r="F90" i="51" s="1"/>
  <c r="O14" i="3" s="1"/>
  <c r="M42" i="40" s="1"/>
  <c r="E89" i="51"/>
  <c r="F89" i="51" s="1"/>
  <c r="O13" i="3" s="1"/>
  <c r="L42" i="40" s="1"/>
  <c r="E88" i="51"/>
  <c r="F88" i="51" s="1"/>
  <c r="O12" i="3" s="1"/>
  <c r="K42" i="40" s="1"/>
  <c r="E87" i="51"/>
  <c r="F87" i="51" s="1"/>
  <c r="O11" i="3" s="1"/>
  <c r="J42" i="40" s="1"/>
  <c r="F86" i="51"/>
  <c r="O10" i="3" s="1"/>
  <c r="H42" i="40" s="1"/>
  <c r="H43" i="40" s="1"/>
  <c r="E92" i="50"/>
  <c r="D69" i="50"/>
  <c r="D66" i="50"/>
  <c r="E90" i="50"/>
  <c r="F90" i="50" s="1"/>
  <c r="M14" i="3" s="1"/>
  <c r="M34" i="40" s="1"/>
  <c r="E89" i="50"/>
  <c r="F89" i="50" s="1"/>
  <c r="M13" i="3" s="1"/>
  <c r="L34" i="40" s="1"/>
  <c r="E88" i="50"/>
  <c r="F88" i="50" s="1"/>
  <c r="M12" i="3" s="1"/>
  <c r="K34" i="40" s="1"/>
  <c r="E87" i="50"/>
  <c r="F87" i="50" s="1"/>
  <c r="M11" i="3" s="1"/>
  <c r="J34" i="40" s="1"/>
  <c r="F86" i="50"/>
  <c r="M10" i="3" s="1"/>
  <c r="H34" i="40" s="1"/>
  <c r="H35" i="40" s="1"/>
  <c r="D61" i="49"/>
  <c r="E82" i="49"/>
  <c r="F82" i="49" s="1"/>
  <c r="K6" i="3" s="1"/>
  <c r="E26" i="40" s="1"/>
  <c r="E83" i="49"/>
  <c r="F83" i="49" s="1"/>
  <c r="K7" i="3" s="1"/>
  <c r="F26" i="40" s="1"/>
  <c r="E86" i="49"/>
  <c r="E90" i="49" s="1"/>
  <c r="F90" i="49" s="1"/>
  <c r="K14" i="3" s="1"/>
  <c r="M26" i="40" s="1"/>
  <c r="E92" i="49"/>
  <c r="D69" i="49"/>
  <c r="D66" i="49"/>
  <c r="C23" i="3"/>
  <c r="C24" i="3"/>
  <c r="C21" i="3"/>
  <c r="C25" i="3"/>
  <c r="C26" i="3"/>
  <c r="F86" i="54" l="1"/>
  <c r="Y10" i="3" s="1"/>
  <c r="H26" i="63" s="1"/>
  <c r="H27" i="63" s="1"/>
  <c r="E87" i="54"/>
  <c r="F87" i="54" s="1"/>
  <c r="Y11" i="3" s="1"/>
  <c r="J26" i="63" s="1"/>
  <c r="E88" i="54"/>
  <c r="F88" i="54" s="1"/>
  <c r="Y12" i="3" s="1"/>
  <c r="K26" i="63" s="1"/>
  <c r="E89" i="54"/>
  <c r="F89" i="54" s="1"/>
  <c r="Y13" i="3" s="1"/>
  <c r="L26" i="63" s="1"/>
  <c r="E96" i="55"/>
  <c r="F96" i="55" s="1"/>
  <c r="AC20" i="3" s="1"/>
  <c r="S38" i="63" s="1"/>
  <c r="E95" i="55"/>
  <c r="F95" i="55" s="1"/>
  <c r="AC19" i="3" s="1"/>
  <c r="R38" i="63" s="1"/>
  <c r="E94" i="55"/>
  <c r="F94" i="55" s="1"/>
  <c r="AC18" i="3" s="1"/>
  <c r="Q38" i="63" s="1"/>
  <c r="E93" i="55"/>
  <c r="F93" i="55" s="1"/>
  <c r="AC17" i="3" s="1"/>
  <c r="P38" i="63" s="1"/>
  <c r="F92" i="55"/>
  <c r="AC16" i="3" s="1"/>
  <c r="N38" i="63" s="1"/>
  <c r="N39" i="63" s="1"/>
  <c r="D71" i="55"/>
  <c r="E99" i="55"/>
  <c r="D74" i="55"/>
  <c r="E92" i="51"/>
  <c r="E95" i="51" s="1"/>
  <c r="F95" i="51" s="1"/>
  <c r="O19" i="3" s="1"/>
  <c r="R42" i="40" s="1"/>
  <c r="E89" i="52"/>
  <c r="F89" i="52" s="1"/>
  <c r="U13" i="3" s="1"/>
  <c r="L10" i="63" s="1"/>
  <c r="F86" i="52"/>
  <c r="U10" i="3" s="1"/>
  <c r="H10" i="63" s="1"/>
  <c r="H11" i="63" s="1"/>
  <c r="E87" i="52"/>
  <c r="F87" i="52" s="1"/>
  <c r="U11" i="3" s="1"/>
  <c r="J10" i="63" s="1"/>
  <c r="E88" i="52"/>
  <c r="F88" i="52" s="1"/>
  <c r="U12" i="3" s="1"/>
  <c r="K10" i="63" s="1"/>
  <c r="E96" i="54"/>
  <c r="F96" i="54" s="1"/>
  <c r="Y20" i="3" s="1"/>
  <c r="S26" i="63" s="1"/>
  <c r="E95" i="54"/>
  <c r="F95" i="54" s="1"/>
  <c r="Y19" i="3" s="1"/>
  <c r="R26" i="63" s="1"/>
  <c r="E94" i="54"/>
  <c r="F94" i="54" s="1"/>
  <c r="Y18" i="3" s="1"/>
  <c r="Q26" i="63" s="1"/>
  <c r="E93" i="54"/>
  <c r="F93" i="54" s="1"/>
  <c r="Y17" i="3" s="1"/>
  <c r="P26" i="63" s="1"/>
  <c r="F92" i="54"/>
  <c r="Y16" i="3" s="1"/>
  <c r="N26" i="63" s="1"/>
  <c r="N27" i="63" s="1"/>
  <c r="D71" i="54"/>
  <c r="E99" i="54"/>
  <c r="D74" i="54"/>
  <c r="D66" i="51"/>
  <c r="E96" i="53"/>
  <c r="F96" i="53" s="1"/>
  <c r="W20" i="3" s="1"/>
  <c r="S18" i="63" s="1"/>
  <c r="E95" i="53"/>
  <c r="F95" i="53" s="1"/>
  <c r="W19" i="3" s="1"/>
  <c r="R18" i="63" s="1"/>
  <c r="E94" i="53"/>
  <c r="F94" i="53" s="1"/>
  <c r="W18" i="3" s="1"/>
  <c r="Q18" i="63" s="1"/>
  <c r="E93" i="53"/>
  <c r="F93" i="53" s="1"/>
  <c r="W17" i="3" s="1"/>
  <c r="P18" i="63" s="1"/>
  <c r="F92" i="53"/>
  <c r="W16" i="3" s="1"/>
  <c r="N18" i="63" s="1"/>
  <c r="N19" i="63" s="1"/>
  <c r="D71" i="53"/>
  <c r="E99" i="53"/>
  <c r="D74" i="53"/>
  <c r="E96" i="52"/>
  <c r="F96" i="52" s="1"/>
  <c r="U20" i="3" s="1"/>
  <c r="S10" i="63" s="1"/>
  <c r="E95" i="52"/>
  <c r="F95" i="52" s="1"/>
  <c r="U19" i="3" s="1"/>
  <c r="R10" i="63" s="1"/>
  <c r="E94" i="52"/>
  <c r="F94" i="52" s="1"/>
  <c r="U18" i="3" s="1"/>
  <c r="Q10" i="63" s="1"/>
  <c r="E93" i="52"/>
  <c r="F93" i="52" s="1"/>
  <c r="U17" i="3" s="1"/>
  <c r="P10" i="63" s="1"/>
  <c r="F92" i="52"/>
  <c r="U16" i="3" s="1"/>
  <c r="N10" i="63" s="1"/>
  <c r="N11" i="63" s="1"/>
  <c r="D71" i="52"/>
  <c r="E99" i="52"/>
  <c r="D74" i="52"/>
  <c r="D71" i="51"/>
  <c r="E99" i="51"/>
  <c r="D74" i="51"/>
  <c r="D71" i="50"/>
  <c r="D74" i="50"/>
  <c r="E99" i="50"/>
  <c r="E96" i="50"/>
  <c r="F96" i="50" s="1"/>
  <c r="M20" i="3" s="1"/>
  <c r="S34" i="40" s="1"/>
  <c r="E95" i="50"/>
  <c r="F95" i="50" s="1"/>
  <c r="M19" i="3" s="1"/>
  <c r="R34" i="40" s="1"/>
  <c r="F92" i="50"/>
  <c r="M16" i="3" s="1"/>
  <c r="N34" i="40" s="1"/>
  <c r="N35" i="40" s="1"/>
  <c r="E94" i="50"/>
  <c r="F94" i="50" s="1"/>
  <c r="M18" i="3" s="1"/>
  <c r="Q34" i="40" s="1"/>
  <c r="E93" i="50"/>
  <c r="F93" i="50" s="1"/>
  <c r="M17" i="3" s="1"/>
  <c r="P34" i="40" s="1"/>
  <c r="F86" i="49"/>
  <c r="K10" i="3" s="1"/>
  <c r="H26" i="40" s="1"/>
  <c r="H27" i="40" s="1"/>
  <c r="E87" i="49"/>
  <c r="F87" i="49" s="1"/>
  <c r="K11" i="3" s="1"/>
  <c r="J26" i="40" s="1"/>
  <c r="E88" i="49"/>
  <c r="F88" i="49" s="1"/>
  <c r="K12" i="3" s="1"/>
  <c r="K26" i="40" s="1"/>
  <c r="E89" i="49"/>
  <c r="F89" i="49" s="1"/>
  <c r="K13" i="3" s="1"/>
  <c r="L26" i="40" s="1"/>
  <c r="D71" i="49"/>
  <c r="E99" i="49"/>
  <c r="D74" i="49"/>
  <c r="E96" i="49"/>
  <c r="F96" i="49" s="1"/>
  <c r="K20" i="3" s="1"/>
  <c r="S26" i="40" s="1"/>
  <c r="E95" i="49"/>
  <c r="F95" i="49" s="1"/>
  <c r="K19" i="3" s="1"/>
  <c r="R26" i="40" s="1"/>
  <c r="E94" i="49"/>
  <c r="F94" i="49" s="1"/>
  <c r="K18" i="3" s="1"/>
  <c r="Q26" i="40" s="1"/>
  <c r="E93" i="49"/>
  <c r="F93" i="49" s="1"/>
  <c r="K17" i="3" s="1"/>
  <c r="P26" i="40" s="1"/>
  <c r="F92" i="49"/>
  <c r="K16" i="3" s="1"/>
  <c r="N26" i="40" s="1"/>
  <c r="N27" i="40" s="1"/>
  <c r="C10" i="3"/>
  <c r="C12" i="3"/>
  <c r="C11" i="3"/>
  <c r="C14" i="3"/>
  <c r="C16" i="3"/>
  <c r="C17" i="3"/>
  <c r="C18" i="3"/>
  <c r="C19" i="3"/>
  <c r="C20" i="3"/>
  <c r="F92" i="51" l="1"/>
  <c r="O16" i="3" s="1"/>
  <c r="N42" i="40" s="1"/>
  <c r="N43" i="40" s="1"/>
  <c r="E93" i="51"/>
  <c r="F93" i="51" s="1"/>
  <c r="O17" i="3" s="1"/>
  <c r="P42" i="40" s="1"/>
  <c r="E94" i="51"/>
  <c r="F94" i="51" s="1"/>
  <c r="O18" i="3" s="1"/>
  <c r="Q42" i="40" s="1"/>
  <c r="E96" i="51"/>
  <c r="F96" i="51" s="1"/>
  <c r="O20" i="3" s="1"/>
  <c r="S42" i="40" s="1"/>
  <c r="E103" i="55"/>
  <c r="F103" i="55" s="1"/>
  <c r="AC27" i="3" s="1"/>
  <c r="Z38" i="63" s="1"/>
  <c r="Z39" i="63" s="1"/>
  <c r="D76" i="55"/>
  <c r="E97" i="55"/>
  <c r="F97" i="55" s="1"/>
  <c r="AC21" i="3" s="1"/>
  <c r="T38" i="63" s="1"/>
  <c r="E102" i="55"/>
  <c r="F102" i="55" s="1"/>
  <c r="AC26" i="3" s="1"/>
  <c r="Y38" i="63" s="1"/>
  <c r="E101" i="55"/>
  <c r="F101" i="55" s="1"/>
  <c r="AC25" i="3" s="1"/>
  <c r="X38" i="63" s="1"/>
  <c r="E100" i="55"/>
  <c r="F100" i="55" s="1"/>
  <c r="AC24" i="3" s="1"/>
  <c r="W38" i="63" s="1"/>
  <c r="F99" i="55"/>
  <c r="AC23" i="3" s="1"/>
  <c r="U38" i="63" s="1"/>
  <c r="U39" i="63" s="1"/>
  <c r="E103" i="54"/>
  <c r="F103" i="54" s="1"/>
  <c r="Y27" i="3" s="1"/>
  <c r="Z26" i="63" s="1"/>
  <c r="Z27" i="63" s="1"/>
  <c r="D76" i="54"/>
  <c r="E97" i="54"/>
  <c r="F97" i="54" s="1"/>
  <c r="Y21" i="3" s="1"/>
  <c r="T26" i="63" s="1"/>
  <c r="E102" i="54"/>
  <c r="F102" i="54" s="1"/>
  <c r="Y26" i="3" s="1"/>
  <c r="Y26" i="63" s="1"/>
  <c r="E101" i="54"/>
  <c r="F101" i="54" s="1"/>
  <c r="Y25" i="3" s="1"/>
  <c r="X26" i="63" s="1"/>
  <c r="E100" i="54"/>
  <c r="F100" i="54" s="1"/>
  <c r="Y24" i="3" s="1"/>
  <c r="W26" i="63" s="1"/>
  <c r="F99" i="54"/>
  <c r="Y23" i="3" s="1"/>
  <c r="U26" i="63" s="1"/>
  <c r="U27" i="63" s="1"/>
  <c r="E103" i="53"/>
  <c r="F103" i="53" s="1"/>
  <c r="W27" i="3" s="1"/>
  <c r="Z18" i="63" s="1"/>
  <c r="Z19" i="63" s="1"/>
  <c r="D76" i="53"/>
  <c r="E97" i="53"/>
  <c r="F97" i="53" s="1"/>
  <c r="W21" i="3" s="1"/>
  <c r="T18" i="63" s="1"/>
  <c r="E102" i="53"/>
  <c r="F102" i="53" s="1"/>
  <c r="W26" i="3" s="1"/>
  <c r="Y18" i="63" s="1"/>
  <c r="E101" i="53"/>
  <c r="F101" i="53" s="1"/>
  <c r="W25" i="3" s="1"/>
  <c r="X18" i="63" s="1"/>
  <c r="E100" i="53"/>
  <c r="F100" i="53" s="1"/>
  <c r="W24" i="3" s="1"/>
  <c r="W18" i="63" s="1"/>
  <c r="F99" i="53"/>
  <c r="W23" i="3" s="1"/>
  <c r="U18" i="63" s="1"/>
  <c r="U19" i="63" s="1"/>
  <c r="E103" i="52"/>
  <c r="F103" i="52" s="1"/>
  <c r="U27" i="3" s="1"/>
  <c r="Z10" i="63" s="1"/>
  <c r="Z11" i="63" s="1"/>
  <c r="D76" i="52"/>
  <c r="E97" i="52"/>
  <c r="F97" i="52" s="1"/>
  <c r="U21" i="3" s="1"/>
  <c r="T10" i="63" s="1"/>
  <c r="E102" i="52"/>
  <c r="F102" i="52" s="1"/>
  <c r="U26" i="3" s="1"/>
  <c r="Y10" i="63" s="1"/>
  <c r="E101" i="52"/>
  <c r="F101" i="52" s="1"/>
  <c r="U25" i="3" s="1"/>
  <c r="X10" i="63" s="1"/>
  <c r="E100" i="52"/>
  <c r="F100" i="52" s="1"/>
  <c r="U24" i="3" s="1"/>
  <c r="W10" i="63" s="1"/>
  <c r="F99" i="52"/>
  <c r="U23" i="3" s="1"/>
  <c r="U10" i="63" s="1"/>
  <c r="U11" i="63" s="1"/>
  <c r="E103" i="51"/>
  <c r="F103" i="51" s="1"/>
  <c r="O27" i="3" s="1"/>
  <c r="Z42" i="40" s="1"/>
  <c r="Z43" i="40" s="1"/>
  <c r="D76" i="51"/>
  <c r="E97" i="51"/>
  <c r="F97" i="51" s="1"/>
  <c r="O21" i="3" s="1"/>
  <c r="T42" i="40" s="1"/>
  <c r="E102" i="51"/>
  <c r="F102" i="51" s="1"/>
  <c r="O26" i="3" s="1"/>
  <c r="Y42" i="40" s="1"/>
  <c r="E101" i="51"/>
  <c r="F101" i="51" s="1"/>
  <c r="O25" i="3" s="1"/>
  <c r="X42" i="40" s="1"/>
  <c r="E100" i="51"/>
  <c r="F100" i="51" s="1"/>
  <c r="O24" i="3" s="1"/>
  <c r="W42" i="40" s="1"/>
  <c r="F99" i="51"/>
  <c r="O23" i="3" s="1"/>
  <c r="U42" i="40" s="1"/>
  <c r="U43" i="40" s="1"/>
  <c r="E97" i="50"/>
  <c r="F97" i="50" s="1"/>
  <c r="M21" i="3" s="1"/>
  <c r="T34" i="40" s="1"/>
  <c r="E102" i="50"/>
  <c r="F102" i="50" s="1"/>
  <c r="M26" i="3" s="1"/>
  <c r="Y34" i="40" s="1"/>
  <c r="E101" i="50"/>
  <c r="F101" i="50" s="1"/>
  <c r="M25" i="3" s="1"/>
  <c r="X34" i="40" s="1"/>
  <c r="E100" i="50"/>
  <c r="F100" i="50" s="1"/>
  <c r="M24" i="3" s="1"/>
  <c r="W34" i="40" s="1"/>
  <c r="F99" i="50"/>
  <c r="M23" i="3" s="1"/>
  <c r="U34" i="40" s="1"/>
  <c r="U35" i="40" s="1"/>
  <c r="E103" i="50"/>
  <c r="F103" i="50" s="1"/>
  <c r="M27" i="3" s="1"/>
  <c r="Z34" i="40" s="1"/>
  <c r="Z35" i="40" s="1"/>
  <c r="D76" i="50"/>
  <c r="E103" i="49"/>
  <c r="F103" i="49" s="1"/>
  <c r="K27" i="3" s="1"/>
  <c r="Z26" i="40" s="1"/>
  <c r="Z27" i="40" s="1"/>
  <c r="D76" i="49"/>
  <c r="E97" i="49"/>
  <c r="F97" i="49" s="1"/>
  <c r="K21" i="3" s="1"/>
  <c r="T26" i="40" s="1"/>
  <c r="E102" i="49"/>
  <c r="F102" i="49" s="1"/>
  <c r="K26" i="3" s="1"/>
  <c r="Y26" i="40" s="1"/>
  <c r="E101" i="49"/>
  <c r="F101" i="49" s="1"/>
  <c r="K25" i="3" s="1"/>
  <c r="X26" i="40" s="1"/>
  <c r="E100" i="49"/>
  <c r="F100" i="49" s="1"/>
  <c r="K24" i="3" s="1"/>
  <c r="W26" i="40" s="1"/>
  <c r="F99" i="49"/>
  <c r="K23" i="3" s="1"/>
  <c r="U26" i="40" s="1"/>
  <c r="U27" i="40" s="1"/>
  <c r="C6" i="3"/>
  <c r="C7" i="3"/>
  <c r="C8" i="3"/>
  <c r="C5" i="3" l="1"/>
  <c r="C59" i="33" l="1"/>
  <c r="C54" i="33"/>
  <c r="H18" i="33"/>
  <c r="D50" i="33" s="1"/>
  <c r="G15" i="33"/>
  <c r="F15" i="33"/>
  <c r="E15" i="33"/>
  <c r="D15" i="33"/>
  <c r="D52" i="33" l="1"/>
  <c r="F77" i="33" s="1"/>
  <c r="S5" i="3" s="1"/>
  <c r="D50" i="40" s="1"/>
  <c r="D51" i="40" s="1"/>
  <c r="E77" i="33"/>
  <c r="E80" i="33" l="1"/>
  <c r="E79" i="33"/>
  <c r="D55" i="33"/>
  <c r="E82" i="33" l="1"/>
  <c r="D57" i="33"/>
  <c r="F82" i="33" s="1"/>
  <c r="S10" i="3" s="1"/>
  <c r="H50" i="40" s="1"/>
  <c r="H51" i="40" s="1"/>
  <c r="D60" i="33"/>
  <c r="E88" i="33" l="1"/>
  <c r="D62" i="33"/>
  <c r="F88" i="33" s="1"/>
  <c r="S16" i="3" s="1"/>
  <c r="N50" i="40" s="1"/>
  <c r="N51" i="40" s="1"/>
  <c r="E86" i="33"/>
  <c r="E85" i="33"/>
  <c r="E83" i="33"/>
  <c r="E84" i="33"/>
  <c r="D47" i="40"/>
  <c r="D65" i="33"/>
  <c r="E98" i="9"/>
  <c r="E91" i="9"/>
  <c r="E85" i="9"/>
  <c r="E78" i="9"/>
  <c r="D73" i="9"/>
  <c r="D68" i="9"/>
  <c r="D63" i="9"/>
  <c r="D58" i="9"/>
  <c r="E95" i="33" l="1"/>
  <c r="D67" i="33"/>
  <c r="F95" i="33" s="1"/>
  <c r="S23" i="3" s="1"/>
  <c r="U50" i="40" s="1"/>
  <c r="U51" i="40" s="1"/>
  <c r="E91" i="33"/>
  <c r="E92" i="33"/>
  <c r="E90" i="33"/>
  <c r="E89" i="33"/>
  <c r="H47" i="40"/>
  <c r="D19" i="40"/>
  <c r="D70" i="33"/>
  <c r="H22" i="9"/>
  <c r="D54" i="9" s="1"/>
  <c r="G15" i="9"/>
  <c r="F15" i="9"/>
  <c r="D15" i="9"/>
  <c r="E99" i="33" l="1"/>
  <c r="D72" i="33"/>
  <c r="F99" i="33" s="1"/>
  <c r="S27" i="3" s="1"/>
  <c r="Z50" i="40" s="1"/>
  <c r="Z51" i="40" s="1"/>
  <c r="E97" i="33"/>
  <c r="E98" i="33"/>
  <c r="E96" i="33"/>
  <c r="E93" i="33"/>
  <c r="E81" i="9"/>
  <c r="D59" i="9"/>
  <c r="D56" i="9"/>
  <c r="H19" i="40"/>
  <c r="N47" i="40"/>
  <c r="N7" i="40"/>
  <c r="D61" i="9" l="1"/>
  <c r="E86" i="9"/>
  <c r="F86" i="9" s="1"/>
  <c r="E83" i="9"/>
  <c r="F83" i="9" s="1"/>
  <c r="E84" i="9"/>
  <c r="F84" i="9" s="1"/>
  <c r="E82" i="9"/>
  <c r="F82" i="9" s="1"/>
  <c r="F81" i="9"/>
  <c r="G5" i="3" s="1"/>
  <c r="D14" i="40" s="1"/>
  <c r="D15" i="40" s="1"/>
  <c r="N19" i="40"/>
  <c r="U7" i="40"/>
  <c r="U47" i="40"/>
  <c r="E88" i="9" l="1"/>
  <c r="F88" i="9" s="1"/>
  <c r="F10" i="3"/>
  <c r="E90" i="9"/>
  <c r="F90" i="9" s="1"/>
  <c r="G14" i="3" s="1"/>
  <c r="M14" i="40" s="1"/>
  <c r="E89" i="9"/>
  <c r="F89" i="9" s="1"/>
  <c r="G13" i="3" s="1"/>
  <c r="L14" i="40" s="1"/>
  <c r="E87" i="9"/>
  <c r="F87" i="9" s="1"/>
  <c r="G11" i="3" s="1"/>
  <c r="J14" i="40" s="1"/>
  <c r="G10" i="3"/>
  <c r="H14" i="40" s="1"/>
  <c r="H15" i="40" s="1"/>
  <c r="G6" i="3"/>
  <c r="E14" i="40" s="1"/>
  <c r="F6" i="3"/>
  <c r="G8" i="3"/>
  <c r="G14" i="40" s="1"/>
  <c r="F8" i="3"/>
  <c r="G7" i="3"/>
  <c r="F14" i="40" s="1"/>
  <c r="F7" i="3"/>
  <c r="G12" i="3"/>
  <c r="K14" i="40" s="1"/>
  <c r="U19" i="40"/>
  <c r="D64" i="9"/>
  <c r="D66" i="9" s="1"/>
  <c r="F14" i="3" l="1"/>
  <c r="F13" i="3"/>
  <c r="F12" i="3"/>
  <c r="F11" i="3"/>
  <c r="E92" i="9"/>
  <c r="F92" i="9" s="1"/>
  <c r="G16" i="3" s="1"/>
  <c r="N14" i="40" s="1"/>
  <c r="N15" i="40" s="1"/>
  <c r="D69" i="9"/>
  <c r="E99" i="9" l="1"/>
  <c r="F99" i="9" s="1"/>
  <c r="G23" i="3" s="1"/>
  <c r="U14" i="40" s="1"/>
  <c r="U15" i="40" s="1"/>
  <c r="D71" i="9"/>
  <c r="E95" i="9"/>
  <c r="F95" i="9" s="1"/>
  <c r="F16" i="3"/>
  <c r="E93" i="9"/>
  <c r="F93" i="9" s="1"/>
  <c r="E94" i="9"/>
  <c r="F94" i="9" s="1"/>
  <c r="E96" i="9"/>
  <c r="F96" i="9" s="1"/>
  <c r="D74" i="9"/>
  <c r="D76" i="9" s="1"/>
  <c r="E100" i="9" l="1"/>
  <c r="F100" i="9" s="1"/>
  <c r="G24" i="3" s="1"/>
  <c r="W14" i="40" s="1"/>
  <c r="E102" i="9"/>
  <c r="F102" i="9" s="1"/>
  <c r="G26" i="3" s="1"/>
  <c r="Y14" i="40" s="1"/>
  <c r="E101" i="9"/>
  <c r="F101" i="9" s="1"/>
  <c r="G25" i="3" s="1"/>
  <c r="X14" i="40" s="1"/>
  <c r="E97" i="9"/>
  <c r="F97" i="9" s="1"/>
  <c r="G21" i="3" s="1"/>
  <c r="T14" i="40" s="1"/>
  <c r="F23" i="3"/>
  <c r="F20" i="3"/>
  <c r="G20" i="3"/>
  <c r="S14" i="40" s="1"/>
  <c r="G18" i="3"/>
  <c r="Q14" i="40" s="1"/>
  <c r="F18" i="3"/>
  <c r="G17" i="3"/>
  <c r="P14" i="40" s="1"/>
  <c r="F17" i="3"/>
  <c r="G19" i="3"/>
  <c r="R14" i="40" s="1"/>
  <c r="F19" i="3"/>
  <c r="E103" i="9"/>
  <c r="F24" i="3" l="1"/>
  <c r="F26" i="3"/>
  <c r="F25" i="3"/>
  <c r="F21" i="3"/>
  <c r="F27" i="3"/>
  <c r="F103" i="9"/>
  <c r="G27" i="3" s="1"/>
  <c r="Z14" i="40" s="1"/>
  <c r="Z15" i="40" s="1"/>
  <c r="AA5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00000000-0006-0000-0500-000001000000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00000000-0006-0000-0500-000002000000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00000000-0006-0000-0500-000003000000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00000000-0006-0000-0500-000004000000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8750D909-BC23-48E2-BAE9-3E765E017054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4CE5FFEA-3232-46E9-B85B-A60C62A116D1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DB87E246-343C-44CE-9975-3D1E55701DF9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4D058288-8AFD-4A58-BAEC-C74B838C37CC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B92FD04F-9612-411E-8284-D408903A28F2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315FEFBA-A390-430D-B2DB-375BFC5A833D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166ED2C2-2A71-4E12-BE1F-6445288958F2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95901CE3-5B49-4741-BB4D-D673FC1010BA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E488D2ED-6044-4E8E-BE9A-73124429A3B1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874B5426-268F-472A-9DEB-383BD424F210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CB2C18AB-9679-47CD-9179-14AE41FE9CFD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F0CD0862-42C9-411E-A4A7-4E13FFA457B9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E6E2F117-0895-491D-8567-8FD3230E3843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CD1A2AF5-5C78-480D-964F-87EB89ACD671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DAE3FAE1-715D-4488-A843-30CF0077477F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07E9335C-F5AC-4C86-A3FF-DC027BD19A42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4C30DD15-0228-45DF-875D-C0D5729CC560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BAA94098-1A4E-4152-B0AF-B70BCC578929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18C28B98-0E8E-4C2E-B06E-19644D28D54B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D757BB22-478A-47F4-A77C-F22E116ACB16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F1E0D165-C1D4-4E26-AC60-01EF6EF52538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0537465D-42D5-4F95-B0DB-DAED8CFD6D18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9543FE52-EF5B-4CAE-91A2-9E3D241C81CC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73285BE6-6CB2-4049-A8D6-3D5A0425C4EA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705639A9-3B17-443D-8D40-24A2A3DD3625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8C49429B-F06A-415B-9EFD-88C5D1CE773A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9F0803C6-10F2-474E-8184-8E8D0EC74108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781A8138-2FA3-470C-982C-9CFDE4E5E305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3C7E7C05-4FA5-427B-A679-957D717AB5D6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822FFF6C-B030-41CF-A392-EF1F2F799347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317A0531-DA6F-45E1-B374-6F5E8F71D888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30DFEBC4-B9EB-47E8-8F0E-571C568D567B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20C24176-7D40-4BFA-A839-800C0407D0A3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57716E25-F136-4F06-8288-D226CE8718C7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2259BED3-ED07-49A7-9C7F-1EB74D90057E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4885B69A-E1B3-4C1C-A2EB-C469C315CC71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38B5AEF6-394D-45DA-BFE2-524EEF498C24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3EB61F06-8102-48B6-A875-50D3A54E10EB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405584E1-E40C-4F05-AB78-87C91E558082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9F6AC972-39D5-44C6-9BE2-2BA9F1BE846B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CC849102-0637-45F7-BB4F-E1A24DD1DAD8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933731A0-4358-47F1-95C7-E012F7E99406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AEEC58FF-916E-45C9-9A02-CE72B965C0E7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B70B0062-2A32-443F-A6F6-771268AF094B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00000000-0006-0000-0D00-000001000000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00000000-0006-0000-0D00-000002000000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00000000-0006-0000-0D00-000003000000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00000000-0006-0000-0D00-000004000000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82A2D3FF-9F88-488A-9963-3FAE90F707B6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328CB5CE-7CF0-46B1-90C3-13D67CC844EE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2D2E0CA1-B934-4C57-9CBA-1D16C52CE053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60D88696-8D1C-481D-9110-A9036637813F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D10" authorId="0" shapeId="0" xr:uid="{7552B4BD-9DC6-49C9-97D2-381AA80190EE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0" authorId="0" shapeId="0" xr:uid="{22C76758-5D5E-4DC3-B398-70CDB285AE19}">
      <text>
        <r>
          <rPr>
            <sz val="10"/>
            <color indexed="81"/>
            <rFont val="Tahoma"/>
            <family val="2"/>
          </rPr>
          <t>At crown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1" authorId="0" shapeId="0" xr:uid="{BD3E271A-6C03-4E5F-89D8-7E038BCD9B33}">
      <text>
        <r>
          <rPr>
            <sz val="10"/>
            <color indexed="81"/>
            <rFont val="Tahoma"/>
            <family val="2"/>
          </rPr>
          <t>At Profile Grade</t>
        </r>
      </text>
    </comment>
    <comment ref="H11" authorId="0" shapeId="0" xr:uid="{70531831-ADD2-411F-BF60-AB6F7405D99E}">
      <text>
        <r>
          <rPr>
            <sz val="10"/>
            <color indexed="81"/>
            <rFont val="Tahoma"/>
            <family val="2"/>
          </rPr>
          <t>At crown</t>
        </r>
      </text>
    </comment>
  </commentList>
</comments>
</file>

<file path=xl/sharedStrings.xml><?xml version="1.0" encoding="utf-8"?>
<sst xmlns="http://schemas.openxmlformats.org/spreadsheetml/2006/main" count="1348" uniqueCount="107">
  <si>
    <t>SLOPE LT:</t>
  </si>
  <si>
    <t>SLOPE RT:</t>
  </si>
  <si>
    <t>LOCATION:</t>
  </si>
  <si>
    <t>TOE LT</t>
  </si>
  <si>
    <t>TOE RT</t>
  </si>
  <si>
    <t>CRWN LT</t>
  </si>
  <si>
    <t>CRWN RT</t>
  </si>
  <si>
    <t>DIST:</t>
  </si>
  <si>
    <t>ADJUSTMENT:</t>
  </si>
  <si>
    <t>ADJUSTMENT</t>
  </si>
  <si>
    <t>CROWN IS ON</t>
  </si>
  <si>
    <t>SIDE OF P.G.</t>
  </si>
  <si>
    <t>PROJECT:</t>
  </si>
  <si>
    <t>JOB No:</t>
  </si>
  <si>
    <t>DATE:</t>
  </si>
  <si>
    <t>=</t>
  </si>
  <si>
    <t>STA. OF P.G. AT CL BEARING REAR ABUTMENT</t>
  </si>
  <si>
    <t>TANGENT</t>
  </si>
  <si>
    <t>PROFILE GRADE:</t>
  </si>
  <si>
    <t>ELEV:</t>
  </si>
  <si>
    <t>STA:</t>
  </si>
  <si>
    <t>IS THERE A VERTICAL CURVE ?</t>
  </si>
  <si>
    <t>YES</t>
  </si>
  <si>
    <t>GRADE:</t>
  </si>
  <si>
    <t>CROWN</t>
  </si>
  <si>
    <t>NOTE:</t>
  </si>
  <si>
    <t>IF CROWN IS AT P.G., ENTER</t>
  </si>
  <si>
    <t>AND CROWN RT</t>
  </si>
  <si>
    <t>"0" FOR BOTH CROWN LT.</t>
  </si>
  <si>
    <t>SPANS:</t>
  </si>
  <si>
    <t>SPAN 1</t>
  </si>
  <si>
    <t>SPAN 2</t>
  </si>
  <si>
    <t>SPAN 3</t>
  </si>
  <si>
    <t>CL BRG. R.A.</t>
  </si>
  <si>
    <t>SPAN 4</t>
  </si>
  <si>
    <t>SPAN</t>
  </si>
  <si>
    <t>LOCATION</t>
  </si>
  <si>
    <t>STA</t>
  </si>
  <si>
    <t>ELEV</t>
  </si>
  <si>
    <t>ENTER LEFT, RIGHT, OR NO</t>
  </si>
  <si>
    <t>ENTER YES OR NO</t>
  </si>
  <si>
    <t xml:space="preserve">     ENTER 0 FOR NO SPAN</t>
  </si>
  <si>
    <t xml:space="preserve">     ENTER STATIONS WITHOUT + SIGN</t>
  </si>
  <si>
    <t>TOP OF DECK ELEVATIONS</t>
  </si>
  <si>
    <t>ADDITIONAL SLOPE LT:</t>
  </si>
  <si>
    <t>ADDITIONAL SLOPE RT:</t>
  </si>
  <si>
    <t>TOP OF FINAL CONCRETE SURFACE ELEVATIONS</t>
  </si>
  <si>
    <t>NO</t>
  </si>
  <si>
    <t>RF</t>
  </si>
  <si>
    <t>FINAL DECK SURFACE ELEVATIONS</t>
  </si>
  <si>
    <t>SPAN NO.</t>
  </si>
  <si>
    <t>STATION</t>
  </si>
  <si>
    <t>ELEVATION</t>
  </si>
  <si>
    <t>SPLICE 1</t>
  </si>
  <si>
    <t>SPLICE 2</t>
  </si>
  <si>
    <t>LAK-615-0403</t>
  </si>
  <si>
    <t>LAK-615-4.03</t>
  </si>
  <si>
    <t>60-08357</t>
  </si>
  <si>
    <t>SPAN 5</t>
  </si>
  <si>
    <t>SPAN 6</t>
  </si>
  <si>
    <t>SPAN 7</t>
  </si>
  <si>
    <t>SPLICE 3</t>
  </si>
  <si>
    <t>STA. OF P.G. AT CL BEARING FORWARD ABUTMENT</t>
  </si>
  <si>
    <t>SKEW FOR R.A. &amp; PIERS 1-4:</t>
  </si>
  <si>
    <t>LT EDGE OF DECK</t>
  </si>
  <si>
    <t>RT EDGE OF DECK</t>
  </si>
  <si>
    <t>A (LEFT EDGE OF DECK)</t>
  </si>
  <si>
    <t>B (TOE OF LEFT CURB)</t>
  </si>
  <si>
    <t>FINAL TOP OF DECK ELEVATION</t>
  </si>
  <si>
    <t>DECK SCREED ELEV. ****</t>
  </si>
  <si>
    <t>ELEV. AFTER DECK REMOVAL *</t>
  </si>
  <si>
    <t>ELEV. BEFORE DECK REMOVAL *</t>
  </si>
  <si>
    <t>SURVEYED REBOUND **</t>
  </si>
  <si>
    <t>ADJUSTED REBOUND ***</t>
  </si>
  <si>
    <t>DECK SCREED ELEVATION TABLE - PHASE 1 CONSTRUCTION</t>
  </si>
  <si>
    <t>DECK SCREED ELEVATION TABLE - PHASE 2 CONSTRUCTION</t>
  </si>
  <si>
    <t>TOP OF HAUNCH ELEV. *****</t>
  </si>
  <si>
    <t>----</t>
  </si>
  <si>
    <t>CUY-00480-06.120</t>
  </si>
  <si>
    <t>60-08398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</si>
  <si>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</si>
  <si>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</si>
  <si>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</si>
  <si>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</si>
  <si>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</si>
  <si>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</si>
  <si>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</si>
  <si>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</si>
  <si>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</si>
  <si>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0.0 L SPAN 1 BEAM 9</t>
  </si>
  <si>
    <t>0.25 L SPAN 1 BEAM 9</t>
  </si>
  <si>
    <t>C (LEFT PHASE C.J.)</t>
  </si>
  <si>
    <t>D (CROWN,
PROFILE GRADE, &amp; PHASE C.J.)</t>
  </si>
  <si>
    <t>0.25 L RT DECK EDGE</t>
  </si>
  <si>
    <t>0.0 L RT DECK EDGE</t>
  </si>
  <si>
    <t>SKEW:</t>
  </si>
  <si>
    <t>LT. PHASE C.J.</t>
  </si>
  <si>
    <t>C BRG.
R.A.</t>
  </si>
  <si>
    <t>C BRG.
PIER 1</t>
  </si>
  <si>
    <t>C BRG.
PIER 2</t>
  </si>
  <si>
    <t>C BRG.
PIER 3</t>
  </si>
  <si>
    <t>C BRG.
F.A.</t>
  </si>
  <si>
    <t>E (TOE OF RIGHT CURB)</t>
  </si>
  <si>
    <t>F (RIGHT EDGE OF DECK)</t>
  </si>
  <si>
    <t>D (CROWN, PROFILE GRADE, &amp; PHASE C.J.)</t>
  </si>
  <si>
    <t>0.0 L TOE RT</t>
  </si>
  <si>
    <t>0.25 L TOE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</si>
</sst>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\ &quot;ft&quot;"/>
    <numFmt numFmtId="165" formatCode="mm/dd/yy"/>
    <numFmt numFmtId="166" formatCode="#,##0\ &quot;deg&quot;"/>
    <numFmt numFmtId="167" formatCode="#,##0\ &quot;min&quot;"/>
    <numFmt numFmtId="168" formatCode="#,##0\ &quot;sec&quot;"/>
    <numFmt numFmtId="169" formatCode="#,##0.00\ &quot;deg&quot;"/>
    <numFmt numFmtId="170" formatCode="###\+00.00"/>
    <numFmt numFmtId="171" formatCode="0.000"/>
    <numFmt numFmtId="172" formatCode="0.000000"/>
    <numFmt numFmtId="173" formatCode="0.00000"/>
    <numFmt numFmtId="174" formatCode="00\+00.00"/>
    <numFmt numFmtId="175" formatCode="0.00\ \L"/>
    <numFmt numFmtId="176" formatCode="0\+00.00"/>
  </numFmts>
  <fonts count="9" x14ac:knownFonts="1">
    <font>
      <sz val="10"/>
      <name val="Arial"/>
    </font>
    <font>
      <b/>
      <u/>
      <sz val="16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indexed="81"/>
      <name val="Tahoma"/>
      <family val="2"/>
    </font>
    <font>
      <b/>
      <u/>
      <sz val="11"/>
      <name val="Arial"/>
      <family val="2"/>
    </font>
    <font>
      <i/>
      <sz val="12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06">
    <xf numFmtId="0" fontId="0" fillId="0" borderId="0" xfId="0"/>
    <xf numFmtId="0" fontId="7" fillId="0" borderId="1" xfId="0" applyFont="1" applyBorder="1" applyAlignment="1">
      <alignment horizontal="center" vertical="center"/>
    </xf>
    <xf numFmtId="174" fontId="7" fillId="0" borderId="7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0" fontId="4" fillId="0" borderId="0" xfId="1"/>
    <xf numFmtId="0" fontId="1" fillId="0" borderId="0" xfId="1" applyFont="1" applyAlignment="1">
      <alignment horizontal="center"/>
    </xf>
    <xf numFmtId="0" fontId="4" fillId="0" borderId="0" xfId="1" applyAlignment="1">
      <alignment horizontal="center"/>
    </xf>
    <xf numFmtId="0" fontId="4" fillId="0" borderId="0" xfId="1" applyAlignment="1">
      <alignment horizontal="right"/>
    </xf>
    <xf numFmtId="0" fontId="4" fillId="0" borderId="0" xfId="1" quotePrefix="1"/>
    <xf numFmtId="0" fontId="6" fillId="0" borderId="0" xfId="1" applyFont="1"/>
    <xf numFmtId="165" fontId="4" fillId="0" borderId="0" xfId="1" applyNumberFormat="1" applyAlignment="1">
      <alignment horizontal="center"/>
    </xf>
    <xf numFmtId="0" fontId="4" fillId="2" borderId="1" xfId="1" applyFill="1" applyBorder="1" applyAlignment="1">
      <alignment horizontal="center"/>
    </xf>
    <xf numFmtId="0" fontId="4" fillId="3" borderId="0" xfId="1" applyFill="1"/>
    <xf numFmtId="0" fontId="4" fillId="3" borderId="0" xfId="1" applyFill="1" applyAlignment="1">
      <alignment horizontal="right"/>
    </xf>
    <xf numFmtId="164" fontId="4" fillId="2" borderId="1" xfId="1" applyNumberFormat="1" applyFill="1" applyBorder="1" applyAlignment="1">
      <alignment horizontal="center"/>
    </xf>
    <xf numFmtId="2" fontId="4" fillId="0" borderId="0" xfId="1" applyNumberFormat="1" applyAlignment="1">
      <alignment horizontal="center"/>
    </xf>
    <xf numFmtId="0" fontId="2" fillId="0" borderId="0" xfId="1" applyFont="1" applyAlignment="1">
      <alignment horizontal="center"/>
    </xf>
    <xf numFmtId="164" fontId="4" fillId="0" borderId="0" xfId="1" applyNumberFormat="1" applyAlignment="1">
      <alignment horizontal="center"/>
    </xf>
    <xf numFmtId="166" fontId="4" fillId="2" borderId="1" xfId="1" applyNumberFormat="1" applyFill="1" applyBorder="1" applyAlignment="1">
      <alignment horizontal="center"/>
    </xf>
    <xf numFmtId="167" fontId="4" fillId="2" borderId="1" xfId="1" applyNumberFormat="1" applyFill="1" applyBorder="1" applyAlignment="1">
      <alignment horizontal="center"/>
    </xf>
    <xf numFmtId="168" fontId="4" fillId="2" borderId="1" xfId="1" applyNumberFormat="1" applyFill="1" applyBorder="1" applyAlignment="1">
      <alignment horizontal="center"/>
    </xf>
    <xf numFmtId="169" fontId="4" fillId="0" borderId="0" xfId="1" applyNumberFormat="1" applyAlignment="1">
      <alignment horizontal="center"/>
    </xf>
    <xf numFmtId="164" fontId="4" fillId="2" borderId="3" xfId="1" applyNumberFormat="1" applyFill="1" applyBorder="1" applyAlignment="1">
      <alignment horizontal="center"/>
    </xf>
    <xf numFmtId="2" fontId="4" fillId="2" borderId="1" xfId="1" applyNumberFormat="1" applyFill="1" applyBorder="1" applyAlignment="1">
      <alignment horizontal="center"/>
    </xf>
    <xf numFmtId="170" fontId="4" fillId="2" borderId="1" xfId="1" applyNumberFormat="1" applyFill="1" applyBorder="1" applyAlignment="1">
      <alignment horizontal="center"/>
    </xf>
    <xf numFmtId="0" fontId="2" fillId="0" borderId="0" xfId="1" applyFont="1" applyAlignment="1">
      <alignment horizontal="right"/>
    </xf>
    <xf numFmtId="173" fontId="4" fillId="2" borderId="1" xfId="1" applyNumberFormat="1" applyFill="1" applyBorder="1" applyAlignment="1">
      <alignment horizontal="center"/>
    </xf>
    <xf numFmtId="172" fontId="4" fillId="0" borderId="0" xfId="1" applyNumberFormat="1" applyAlignment="1">
      <alignment horizontal="center"/>
    </xf>
    <xf numFmtId="170" fontId="4" fillId="0" borderId="0" xfId="1" applyNumberForma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/>
    <xf numFmtId="171" fontId="4" fillId="0" borderId="0" xfId="1" applyNumberFormat="1" applyAlignment="1">
      <alignment horizontal="center"/>
    </xf>
    <xf numFmtId="171" fontId="4" fillId="0" borderId="0" xfId="1" applyNumberFormat="1"/>
    <xf numFmtId="0" fontId="7" fillId="0" borderId="2" xfId="0" applyFont="1" applyBorder="1" applyAlignment="1">
      <alignment horizontal="center" vertical="center"/>
    </xf>
    <xf numFmtId="170" fontId="4" fillId="0" borderId="0" xfId="1" applyNumberFormat="1" applyAlignment="1">
      <alignment horizontal="left" vertical="center"/>
    </xf>
    <xf numFmtId="0" fontId="3" fillId="0" borderId="0" xfId="1" applyFont="1"/>
    <xf numFmtId="0" fontId="4" fillId="0" borderId="0" xfId="1" quotePrefix="1" applyAlignment="1">
      <alignment horizontal="center"/>
    </xf>
    <xf numFmtId="0" fontId="4" fillId="0" borderId="0" xfId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74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4" fillId="0" borderId="0" xfId="1" applyAlignment="1">
      <alignment horizontal="center" vertical="center"/>
    </xf>
    <xf numFmtId="174" fontId="7" fillId="0" borderId="7" xfId="0" quotePrefix="1" applyNumberFormat="1" applyFont="1" applyBorder="1" applyAlignment="1">
      <alignment horizontal="center" vertical="center"/>
    </xf>
    <xf numFmtId="170" fontId="4" fillId="0" borderId="0" xfId="1" applyNumberFormat="1" applyAlignment="1">
      <alignment horizontal="center" vertical="center"/>
    </xf>
    <xf numFmtId="2" fontId="4" fillId="0" borderId="0" xfId="1" applyNumberFormat="1" applyAlignment="1">
      <alignment horizontal="center" vertical="center"/>
    </xf>
    <xf numFmtId="175" fontId="4" fillId="0" borderId="0" xfId="1" applyNumberFormat="1" applyAlignment="1">
      <alignment horizontal="center"/>
    </xf>
    <xf numFmtId="175" fontId="4" fillId="4" borderId="0" xfId="1" applyNumberFormat="1" applyFill="1" applyAlignment="1">
      <alignment horizontal="center"/>
    </xf>
    <xf numFmtId="175" fontId="7" fillId="0" borderId="6" xfId="0" applyNumberFormat="1" applyFont="1" applyBorder="1" applyAlignment="1">
      <alignment horizontal="center" vertical="center"/>
    </xf>
    <xf numFmtId="175" fontId="7" fillId="0" borderId="7" xfId="0" applyNumberFormat="1" applyFont="1" applyBorder="1" applyAlignment="1">
      <alignment horizontal="center" vertical="center"/>
    </xf>
    <xf numFmtId="175" fontId="7" fillId="0" borderId="8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176" fontId="7" fillId="0" borderId="6" xfId="0" applyNumberFormat="1" applyFont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/>
    </xf>
    <xf numFmtId="176" fontId="7" fillId="0" borderId="17" xfId="0" applyNumberFormat="1" applyFont="1" applyBorder="1" applyAlignment="1">
      <alignment horizontal="center" vertical="center"/>
    </xf>
    <xf numFmtId="2" fontId="4" fillId="4" borderId="0" xfId="1" applyNumberFormat="1" applyFill="1" applyAlignment="1">
      <alignment horizontal="center"/>
    </xf>
    <xf numFmtId="2" fontId="4" fillId="4" borderId="0" xfId="1" applyNumberFormat="1" applyFill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2" fontId="7" fillId="0" borderId="11" xfId="0" quotePrefix="1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2" fontId="7" fillId="0" borderId="20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  <xf numFmtId="176" fontId="7" fillId="0" borderId="18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/>
    </xf>
    <xf numFmtId="164" fontId="4" fillId="2" borderId="3" xfId="1" applyNumberFormat="1" applyFill="1" applyBorder="1" applyAlignment="1">
      <alignment horizontal="center"/>
    </xf>
    <xf numFmtId="164" fontId="4" fillId="2" borderId="5" xfId="1" applyNumberFormat="1" applyFill="1" applyBorder="1" applyAlignment="1">
      <alignment horizontal="center"/>
    </xf>
    <xf numFmtId="2" fontId="4" fillId="0" borderId="0" xfId="1" applyNumberFormat="1" applyAlignment="1">
      <alignment horizontal="center"/>
    </xf>
    <xf numFmtId="0" fontId="4" fillId="0" borderId="0" xfId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256"/>
  <sheetViews>
    <sheetView topLeftCell="F1" zoomScale="70" zoomScaleNormal="70" workbookViewId="0">
      <selection activeCell="AF6" sqref="AF6"/>
    </sheetView>
  </sheetViews>
  <sheetFormatPr defaultRowHeight="12.75" x14ac:dyDescent="0.2"/>
  <cols>
    <col min="2" max="33" width="13.7109375" customWidth="1"/>
  </cols>
  <sheetData>
    <row r="1" spans="2:33" ht="13.5" thickBot="1" x14ac:dyDescent="0.25"/>
    <row r="2" spans="2:33" ht="30" customHeight="1" thickBot="1" x14ac:dyDescent="0.25">
      <c r="B2" s="81" t="s">
        <v>49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2"/>
    </row>
    <row r="3" spans="2:33" ht="50.1" customHeight="1" thickBot="1" x14ac:dyDescent="0.25">
      <c r="B3" s="1"/>
      <c r="C3" s="1"/>
      <c r="D3" s="77" t="s">
        <v>66</v>
      </c>
      <c r="E3" s="77"/>
      <c r="F3" s="73" t="s">
        <v>80</v>
      </c>
      <c r="G3" s="73"/>
      <c r="H3" s="78" t="s">
        <v>67</v>
      </c>
      <c r="I3" s="79"/>
      <c r="J3" s="73" t="s">
        <v>81</v>
      </c>
      <c r="K3" s="73"/>
      <c r="L3" s="77" t="s">
        <v>82</v>
      </c>
      <c r="M3" s="73"/>
      <c r="N3" s="80" t="s">
        <v>83</v>
      </c>
      <c r="O3" s="80"/>
      <c r="P3" s="78" t="s">
        <v>91</v>
      </c>
      <c r="Q3" s="79"/>
      <c r="R3" s="78" t="s">
        <v>92</v>
      </c>
      <c r="S3" s="79"/>
      <c r="T3" s="80" t="s">
        <v>84</v>
      </c>
      <c r="U3" s="80"/>
      <c r="V3" s="81" t="s">
        <v>85</v>
      </c>
      <c r="W3" s="82"/>
      <c r="X3" s="81" t="s">
        <v>86</v>
      </c>
      <c r="Y3" s="82"/>
      <c r="Z3" s="78" t="s">
        <v>102</v>
      </c>
      <c r="AA3" s="79"/>
      <c r="AB3" s="81" t="s">
        <v>87</v>
      </c>
      <c r="AC3" s="82"/>
      <c r="AD3" s="81" t="s">
        <v>88</v>
      </c>
      <c r="AE3" s="82"/>
      <c r="AF3" s="76" t="s">
        <v>103</v>
      </c>
      <c r="AG3" s="77"/>
    </row>
    <row r="4" spans="2:33" ht="24.95" customHeight="1" thickBot="1" x14ac:dyDescent="0.25">
      <c r="B4" s="34" t="s">
        <v>50</v>
      </c>
      <c r="C4" s="40" t="s">
        <v>36</v>
      </c>
      <c r="D4" s="34" t="s">
        <v>51</v>
      </c>
      <c r="E4" s="34" t="s">
        <v>52</v>
      </c>
      <c r="F4" s="34" t="s">
        <v>51</v>
      </c>
      <c r="G4" s="34" t="s">
        <v>52</v>
      </c>
      <c r="H4" s="34" t="s">
        <v>51</v>
      </c>
      <c r="I4" s="34" t="s">
        <v>52</v>
      </c>
      <c r="J4" s="34" t="s">
        <v>51</v>
      </c>
      <c r="K4" s="34" t="s">
        <v>52</v>
      </c>
      <c r="L4" s="34" t="s">
        <v>51</v>
      </c>
      <c r="M4" s="34" t="s">
        <v>52</v>
      </c>
      <c r="N4" s="34" t="s">
        <v>51</v>
      </c>
      <c r="O4" s="34" t="s">
        <v>52</v>
      </c>
      <c r="P4" s="34" t="s">
        <v>51</v>
      </c>
      <c r="Q4" s="39" t="s">
        <v>52</v>
      </c>
      <c r="R4" s="34" t="s">
        <v>51</v>
      </c>
      <c r="S4" s="39" t="s">
        <v>52</v>
      </c>
      <c r="T4" s="34" t="s">
        <v>51</v>
      </c>
      <c r="U4" s="34" t="s">
        <v>52</v>
      </c>
      <c r="V4" s="34" t="s">
        <v>51</v>
      </c>
      <c r="W4" s="34" t="s">
        <v>52</v>
      </c>
      <c r="X4" s="34" t="s">
        <v>51</v>
      </c>
      <c r="Y4" s="34" t="s">
        <v>52</v>
      </c>
      <c r="Z4" s="34" t="s">
        <v>51</v>
      </c>
      <c r="AA4" s="34" t="s">
        <v>52</v>
      </c>
      <c r="AB4" s="34" t="s">
        <v>51</v>
      </c>
      <c r="AC4" s="34" t="s">
        <v>52</v>
      </c>
      <c r="AD4" s="34" t="s">
        <v>51</v>
      </c>
      <c r="AE4" s="34" t="s">
        <v>52</v>
      </c>
      <c r="AF4" s="1" t="s">
        <v>51</v>
      </c>
      <c r="AG4" s="1" t="s">
        <v>52</v>
      </c>
    </row>
    <row r="5" spans="2:33" ht="20.100000000000001" customHeight="1" x14ac:dyDescent="0.2">
      <c r="B5" s="84">
        <v>1</v>
      </c>
      <c r="C5" s="62">
        <f>'Beam 1'!D81</f>
        <v>0</v>
      </c>
      <c r="D5" s="66">
        <f>'Left Edge of Deck'!E81</f>
        <v>884.16329034897353</v>
      </c>
      <c r="E5" s="3">
        <f>'Left Edge of Deck'!F81</f>
        <v>757.53786519342964</v>
      </c>
      <c r="F5" s="66">
        <f>'Beam 1'!E81</f>
        <v>884.39243779389187</v>
      </c>
      <c r="G5" s="3">
        <f>'Beam 1'!F81</f>
        <v>757.58850902992754</v>
      </c>
      <c r="H5" s="66">
        <f>'Toe Left'!E77</f>
        <v>884.67058532137128</v>
      </c>
      <c r="I5" s="3">
        <f>'Toe Left'!F77</f>
        <v>757.64884001981466</v>
      </c>
      <c r="J5" s="66">
        <f>'Beam 2'!E81</f>
        <v>884.96602699563698</v>
      </c>
      <c r="K5" s="3">
        <f>'Beam 2'!F81</f>
        <v>757.71345601642963</v>
      </c>
      <c r="L5" s="66">
        <f>'Beam 3'!E81</f>
        <v>885.5396161973822</v>
      </c>
      <c r="M5" s="3">
        <f>'Beam 3'!F81</f>
        <v>757.83890560985776</v>
      </c>
      <c r="N5" s="66">
        <f>'Beam 4'!E81</f>
        <v>886.11320539912742</v>
      </c>
      <c r="O5" s="3">
        <f>'Beam 4'!F81</f>
        <v>757.96435520328589</v>
      </c>
      <c r="P5" s="66">
        <f>'LT. Phase C.J.'!E81</f>
        <v>886.22705853213711</v>
      </c>
      <c r="Q5" s="3">
        <f>'LT. Phase C.J.'!F81</f>
        <v>757.9892560019814</v>
      </c>
      <c r="R5" s="66">
        <f>'Crown, PG, &amp; Phase C.J.'!E77</f>
        <v>886.4</v>
      </c>
      <c r="S5" s="3">
        <f>'Crown, PG, &amp; Phase C.J.'!F77</f>
        <v>758.02707999999996</v>
      </c>
      <c r="T5" s="66">
        <f>'Beam 5'!E81</f>
        <v>886.68679460087253</v>
      </c>
      <c r="U5" s="3">
        <f>'Beam 5'!F81</f>
        <v>757.96045479671409</v>
      </c>
      <c r="V5" s="66">
        <f>'Beam 6'!E81</f>
        <v>887.26038380261775</v>
      </c>
      <c r="W5" s="3">
        <f>'Beam 6'!F81</f>
        <v>757.82720439014213</v>
      </c>
      <c r="X5" s="66">
        <f>'Beam 7'!E81</f>
        <v>887.83397300436297</v>
      </c>
      <c r="Y5" s="3">
        <f>'Beam 7'!F81</f>
        <v>757.69395398357028</v>
      </c>
      <c r="Z5" s="66">
        <f>'Toe Right'!E81</f>
        <v>888.76666939940981</v>
      </c>
      <c r="AA5" s="3">
        <f>'Toe Right'!F81</f>
        <v>757.47799999999995</v>
      </c>
      <c r="AB5" s="66">
        <f>'Beam 8'!E81</f>
        <v>888.40756220610808</v>
      </c>
      <c r="AC5" s="3">
        <f>'Beam 8'!F81</f>
        <v>757.56399999999996</v>
      </c>
      <c r="AD5" s="66">
        <f>'Beam 9'!E61</f>
        <v>889.06336778167531</v>
      </c>
      <c r="AE5" s="3">
        <f>'Beam 9'!F61</f>
        <v>757.40499999999997</v>
      </c>
      <c r="AF5" s="66">
        <f>'Right Edge of Deck'!E81</f>
        <v>889.23624007295098</v>
      </c>
      <c r="AG5" s="3">
        <f>'Right Edge of Deck'!F81</f>
        <v>757.36099999999999</v>
      </c>
    </row>
    <row r="6" spans="2:33" ht="20.100000000000001" customHeight="1" x14ac:dyDescent="0.2">
      <c r="B6" s="85"/>
      <c r="C6" s="63">
        <f>'Beam 1'!D82</f>
        <v>0.25</v>
      </c>
      <c r="D6" s="67">
        <f>'Left Edge of Deck'!E82</f>
        <v>896.66329034897353</v>
      </c>
      <c r="E6" s="4">
        <f>'Left Edge of Deck'!F82</f>
        <v>757.45288962562688</v>
      </c>
      <c r="F6" s="67">
        <f>'Beam 1'!E82</f>
        <v>896.89243779389187</v>
      </c>
      <c r="G6" s="4">
        <f>'Beam 1'!F82</f>
        <v>757.50300642300147</v>
      </c>
      <c r="H6" s="67">
        <f>'Toe Left'!E78</f>
        <v>897.17058532137128</v>
      </c>
      <c r="I6" s="4">
        <f>'Toe Left'!F78</f>
        <v>757.56384001981462</v>
      </c>
      <c r="J6" s="67">
        <f>'Beam 2'!E82</f>
        <v>897.46602699563698</v>
      </c>
      <c r="K6" s="4">
        <f>'Beam 2'!F82</f>
        <v>757.6284560164296</v>
      </c>
      <c r="L6" s="67">
        <f>'Beam 3'!E82</f>
        <v>898.0396161973822</v>
      </c>
      <c r="M6" s="4">
        <f>'Beam 3'!F82</f>
        <v>757.75390560985772</v>
      </c>
      <c r="N6" s="67">
        <f>'Beam 4'!E82</f>
        <v>898.61320539912742</v>
      </c>
      <c r="O6" s="4">
        <f>'Beam 4'!F82</f>
        <v>757.87935520328597</v>
      </c>
      <c r="P6" s="67">
        <f>'LT. Phase C.J.'!E82</f>
        <v>898.72705853213711</v>
      </c>
      <c r="Q6" s="4">
        <f>'LT. Phase C.J.'!F82</f>
        <v>757.90425600198148</v>
      </c>
      <c r="R6" s="67">
        <f>'Crown, PG, &amp; Phase C.J.'!E78</f>
        <v>898.9</v>
      </c>
      <c r="S6" s="4">
        <f>'Crown, PG, &amp; Phase C.J.'!F78</f>
        <v>757.94207999999992</v>
      </c>
      <c r="T6" s="67">
        <f>'Beam 5'!E82</f>
        <v>899.18679460087253</v>
      </c>
      <c r="U6" s="4">
        <f>'Beam 5'!F82</f>
        <v>757.87545479671405</v>
      </c>
      <c r="V6" s="67">
        <f>'Beam 6'!E82</f>
        <v>899.76038380261775</v>
      </c>
      <c r="W6" s="4">
        <f>'Beam 6'!F82</f>
        <v>757.74220439014221</v>
      </c>
      <c r="X6" s="67">
        <f>'Beam 7'!E82</f>
        <v>900.33397300436297</v>
      </c>
      <c r="Y6" s="4">
        <f>'Beam 7'!F82</f>
        <v>757.60895398357025</v>
      </c>
      <c r="Z6" s="67">
        <f>'Toe Right'!E82</f>
        <v>900.64975259524931</v>
      </c>
      <c r="AA6" s="4">
        <f>'Toe Right'!F82</f>
        <v>757.48699999999997</v>
      </c>
      <c r="AB6" s="67">
        <f>'Beam 8'!E82</f>
        <v>900.90756220610808</v>
      </c>
      <c r="AC6" s="4">
        <f>'Beam 8'!F82</f>
        <v>757.34199999999998</v>
      </c>
      <c r="AD6" s="67">
        <f>'Beam 9'!E62</f>
        <v>901.05111515386545</v>
      </c>
      <c r="AE6" s="4">
        <f>'Beam 9'!F62</f>
        <v>757.25800000000004</v>
      </c>
      <c r="AF6" s="67">
        <f>'Right Edge of Deck'!E82</f>
        <v>901.25691550062231</v>
      </c>
      <c r="AG6" s="4">
        <f>'Right Edge of Deck'!F82</f>
        <v>757.13400000000001</v>
      </c>
    </row>
    <row r="7" spans="2:33" ht="20.100000000000001" customHeight="1" x14ac:dyDescent="0.2">
      <c r="B7" s="85"/>
      <c r="C7" s="63">
        <f>'Beam 1'!D83</f>
        <v>0.5</v>
      </c>
      <c r="D7" s="67">
        <f>'Left Edge of Deck'!E83</f>
        <v>909.16329034897353</v>
      </c>
      <c r="E7" s="4">
        <f>'Left Edge of Deck'!F83</f>
        <v>757.36788962562696</v>
      </c>
      <c r="F7" s="67">
        <f>'Beam 1'!E83</f>
        <v>909.39243779389187</v>
      </c>
      <c r="G7" s="4">
        <f>'Beam 1'!F83</f>
        <v>757.41800642300154</v>
      </c>
      <c r="H7" s="67">
        <f>'Toe Left'!E79</f>
        <v>909.67058532137128</v>
      </c>
      <c r="I7" s="4">
        <f>'Toe Left'!F79</f>
        <v>757.4788400198147</v>
      </c>
      <c r="J7" s="67">
        <f>'Beam 2'!E83</f>
        <v>909.96602699563698</v>
      </c>
      <c r="K7" s="4">
        <f>'Beam 2'!F83</f>
        <v>757.54345601642956</v>
      </c>
      <c r="L7" s="67">
        <f>'Beam 3'!E83</f>
        <v>910.5396161973822</v>
      </c>
      <c r="M7" s="4">
        <f>'Beam 3'!F83</f>
        <v>757.6689056098578</v>
      </c>
      <c r="N7" s="67">
        <f>'Beam 4'!E83</f>
        <v>911.11320539912742</v>
      </c>
      <c r="O7" s="4">
        <f>'Beam 4'!F83</f>
        <v>757.79435520328593</v>
      </c>
      <c r="P7" s="67">
        <f>'LT. Phase C.J.'!E83</f>
        <v>911.22705853213711</v>
      </c>
      <c r="Q7" s="4">
        <f>'LT. Phase C.J.'!F83</f>
        <v>757.81925600198144</v>
      </c>
      <c r="R7" s="67">
        <f>'Crown, PG, &amp; Phase C.J.'!E79</f>
        <v>911.4</v>
      </c>
      <c r="S7" s="4">
        <f>'Crown, PG, &amp; Phase C.J.'!F79</f>
        <v>757.85708</v>
      </c>
      <c r="T7" s="67">
        <f>'Beam 5'!E83</f>
        <v>911.68679460087253</v>
      </c>
      <c r="U7" s="4">
        <f>'Beam 5'!F83</f>
        <v>757.79045479671402</v>
      </c>
      <c r="V7" s="67">
        <f>'Beam 6'!E83</f>
        <v>912.26038380261775</v>
      </c>
      <c r="W7" s="4">
        <f>'Beam 6'!F83</f>
        <v>757.65720439014217</v>
      </c>
      <c r="X7" s="67">
        <f>'Beam 7'!E83</f>
        <v>912.83397300436297</v>
      </c>
      <c r="Y7" s="4">
        <f>'Beam 7'!F83</f>
        <v>757.52395398357021</v>
      </c>
      <c r="Z7" s="67">
        <f>'Toe Right'!E83</f>
        <v>912.9910615043384</v>
      </c>
      <c r="AA7" s="4">
        <f>'Toe Right'!F83</f>
        <v>757.48746078177044</v>
      </c>
      <c r="AB7" s="67">
        <f>'Beam 8'!E83</f>
        <v>913.40756220610808</v>
      </c>
      <c r="AC7" s="4">
        <f>'Beam 8'!F83</f>
        <v>757.39070357699848</v>
      </c>
      <c r="AD7" s="67"/>
      <c r="AE7" s="4"/>
      <c r="AF7" s="67">
        <f>'Right Edge of Deck'!E83</f>
        <v>913.61365078864469</v>
      </c>
      <c r="AG7" s="4">
        <f>'Right Edge of Deck'!F83</f>
        <v>757.34282717463725</v>
      </c>
    </row>
    <row r="8" spans="2:33" ht="20.100000000000001" customHeight="1" thickBot="1" x14ac:dyDescent="0.25">
      <c r="B8" s="85"/>
      <c r="C8" s="64">
        <f>'Beam 1'!D84</f>
        <v>0.75</v>
      </c>
      <c r="D8" s="67">
        <f>'Left Edge of Deck'!E84</f>
        <v>921.66329034897353</v>
      </c>
      <c r="E8" s="4">
        <f>'Left Edge of Deck'!F84</f>
        <v>757.28288962562692</v>
      </c>
      <c r="F8" s="67">
        <f>'Beam 1'!E84</f>
        <v>921.89243779389187</v>
      </c>
      <c r="G8" s="4">
        <f>'Beam 1'!F84</f>
        <v>757.33300642300151</v>
      </c>
      <c r="H8" s="67">
        <f>'Toe Left'!E80</f>
        <v>922.17058532137128</v>
      </c>
      <c r="I8" s="4">
        <f>'Toe Left'!F80</f>
        <v>757.39384001981466</v>
      </c>
      <c r="J8" s="67">
        <f>'Beam 2'!E84</f>
        <v>922.46602699563698</v>
      </c>
      <c r="K8" s="4">
        <f>'Beam 2'!F84</f>
        <v>757.45845601642952</v>
      </c>
      <c r="L8" s="67">
        <f>'Beam 3'!E84</f>
        <v>923.0396161973822</v>
      </c>
      <c r="M8" s="4">
        <f>'Beam 3'!F84</f>
        <v>757.58390560985777</v>
      </c>
      <c r="N8" s="67">
        <f>'Beam 4'!E84</f>
        <v>923.61320539912742</v>
      </c>
      <c r="O8" s="4">
        <f>'Beam 4'!F84</f>
        <v>757.7093552032859</v>
      </c>
      <c r="P8" s="67">
        <f>'LT. Phase C.J.'!E84</f>
        <v>923.72705853213711</v>
      </c>
      <c r="Q8" s="4">
        <f>'LT. Phase C.J.'!F84</f>
        <v>757.73425600198141</v>
      </c>
      <c r="R8" s="67">
        <f>'Crown, PG, &amp; Phase C.J.'!E80</f>
        <v>923.9</v>
      </c>
      <c r="S8" s="4">
        <f>'Crown, PG, &amp; Phase C.J.'!F80</f>
        <v>757.77207999999996</v>
      </c>
      <c r="T8" s="67">
        <f>'Beam 5'!E84</f>
        <v>924.18679460087253</v>
      </c>
      <c r="U8" s="4">
        <f>'Beam 5'!F84</f>
        <v>757.70545479671409</v>
      </c>
      <c r="V8" s="67">
        <f>'Beam 6'!E84</f>
        <v>924.76038380261775</v>
      </c>
      <c r="W8" s="4">
        <f>'Beam 6'!F84</f>
        <v>757.57220439014213</v>
      </c>
      <c r="X8" s="67">
        <f>'Beam 7'!E84</f>
        <v>925.33397300436297</v>
      </c>
      <c r="Y8" s="4">
        <f>'Beam 7'!F84</f>
        <v>757.43895398357029</v>
      </c>
      <c r="Z8" s="67">
        <f>'Toe Right'!E84</f>
        <v>925.4910615043384</v>
      </c>
      <c r="AA8" s="4">
        <f>'Toe Right'!F84</f>
        <v>757.40246078177051</v>
      </c>
      <c r="AB8" s="67">
        <f>'Beam 8'!E84</f>
        <v>925.90756220610808</v>
      </c>
      <c r="AC8" s="4">
        <f>'Beam 8'!F84</f>
        <v>757.30570357699844</v>
      </c>
      <c r="AD8" s="67"/>
      <c r="AE8" s="4"/>
      <c r="AF8" s="67">
        <f>'Right Edge of Deck'!E84</f>
        <v>926.11365078864469</v>
      </c>
      <c r="AG8" s="4">
        <f>'Right Edge of Deck'!F84</f>
        <v>757.25262717463715</v>
      </c>
    </row>
    <row r="9" spans="2:33" ht="20.100000000000001" customHeight="1" thickBot="1" x14ac:dyDescent="0.25">
      <c r="B9" s="49"/>
      <c r="C9" s="52"/>
      <c r="D9" s="68"/>
      <c r="E9" s="43"/>
      <c r="F9" s="68"/>
      <c r="G9" s="43"/>
      <c r="H9" s="68"/>
      <c r="I9" s="43"/>
      <c r="J9" s="68"/>
      <c r="K9" s="43"/>
      <c r="L9" s="68"/>
      <c r="M9" s="43"/>
      <c r="N9" s="68"/>
      <c r="O9" s="43"/>
      <c r="P9" s="68"/>
      <c r="Q9" s="43"/>
      <c r="R9" s="68"/>
      <c r="S9" s="43"/>
      <c r="T9" s="68"/>
      <c r="U9" s="43"/>
      <c r="V9" s="68"/>
      <c r="W9" s="43"/>
      <c r="X9" s="68"/>
      <c r="Y9" s="43"/>
      <c r="Z9" s="68"/>
      <c r="AA9" s="43"/>
      <c r="AB9" s="68"/>
      <c r="AC9" s="43"/>
      <c r="AD9" s="68"/>
      <c r="AE9" s="43"/>
      <c r="AF9" s="68"/>
      <c r="AG9" s="43"/>
    </row>
    <row r="10" spans="2:33" ht="20.100000000000001" customHeight="1" x14ac:dyDescent="0.2">
      <c r="B10" s="73">
        <v>2</v>
      </c>
      <c r="C10" s="62">
        <f>'Beam 1'!D86</f>
        <v>0</v>
      </c>
      <c r="D10" s="69">
        <f>'Left Edge of Deck'!E86</f>
        <v>934.16329034897353</v>
      </c>
      <c r="E10" s="41">
        <f>'Left Edge of Deck'!F86</f>
        <v>757.19788962562689</v>
      </c>
      <c r="F10" s="69">
        <f>'Beam 1'!E86</f>
        <v>934.39243779389187</v>
      </c>
      <c r="G10" s="41">
        <f>'Beam 1'!F86</f>
        <v>757.24800642300147</v>
      </c>
      <c r="H10" s="69">
        <f>'Toe Left'!E82</f>
        <v>934.67058532137128</v>
      </c>
      <c r="I10" s="41">
        <f>'Toe Left'!F82</f>
        <v>757.30884001981462</v>
      </c>
      <c r="J10" s="69">
        <f>'Beam 2'!E86</f>
        <v>934.96602699563698</v>
      </c>
      <c r="K10" s="41">
        <f>'Beam 2'!F86</f>
        <v>757.3734560164296</v>
      </c>
      <c r="L10" s="69">
        <f>'Beam 3'!E86</f>
        <v>935.5396161973822</v>
      </c>
      <c r="M10" s="41">
        <f>'Beam 3'!F86</f>
        <v>757.49890560985773</v>
      </c>
      <c r="N10" s="69">
        <f>'Beam 4'!E86</f>
        <v>936.11320539912742</v>
      </c>
      <c r="O10" s="41">
        <f>'Beam 4'!F86</f>
        <v>757.62435520328597</v>
      </c>
      <c r="P10" s="69">
        <f>'LT. Phase C.J.'!E86</f>
        <v>936.22705853213711</v>
      </c>
      <c r="Q10" s="41">
        <f>'LT. Phase C.J.'!F86</f>
        <v>757.64925600198148</v>
      </c>
      <c r="R10" s="69">
        <f>'Crown, PG, &amp; Phase C.J.'!E82</f>
        <v>936.4</v>
      </c>
      <c r="S10" s="41">
        <f>'Crown, PG, &amp; Phase C.J.'!F82</f>
        <v>757.68707999999992</v>
      </c>
      <c r="T10" s="69">
        <f>'Beam 5'!E86</f>
        <v>936.68679460087253</v>
      </c>
      <c r="U10" s="41">
        <f>'Beam 5'!F86</f>
        <v>757.62045479671406</v>
      </c>
      <c r="V10" s="69">
        <f>'Beam 6'!E86</f>
        <v>937.26038380261775</v>
      </c>
      <c r="W10" s="41">
        <f>'Beam 6'!F86</f>
        <v>757.4872043901421</v>
      </c>
      <c r="X10" s="69">
        <f>'Beam 7'!E86</f>
        <v>937.83397300436297</v>
      </c>
      <c r="Y10" s="41">
        <f>'Beam 7'!F86</f>
        <v>757.35395398357025</v>
      </c>
      <c r="Z10" s="69">
        <f>'Toe Right'!E86</f>
        <v>937.9910615043384</v>
      </c>
      <c r="AA10" s="41">
        <f>'Toe Right'!F86</f>
        <v>757.31746078177048</v>
      </c>
      <c r="AB10" s="69">
        <f>'Beam 8'!E86</f>
        <v>938.40756220610808</v>
      </c>
      <c r="AC10" s="41">
        <f>'Beam 8'!F86</f>
        <v>757.2207035769984</v>
      </c>
      <c r="AD10" s="69"/>
      <c r="AE10" s="41"/>
      <c r="AF10" s="69">
        <f>'Right Edge of Deck'!E86</f>
        <v>938.61365078864469</v>
      </c>
      <c r="AG10" s="41">
        <f>'Right Edge of Deck'!F86</f>
        <v>757.16762717463712</v>
      </c>
    </row>
    <row r="11" spans="2:33" ht="20.100000000000001" customHeight="1" x14ac:dyDescent="0.2">
      <c r="B11" s="74"/>
      <c r="C11" s="47" t="str">
        <f>'Beam 1'!D87</f>
        <v>SPLICE 1</v>
      </c>
      <c r="D11" s="67">
        <f>'Left Edge of Deck'!E87</f>
        <v>948.16329034897353</v>
      </c>
      <c r="E11" s="4">
        <f>'Left Edge of Deck'!F87</f>
        <v>757.10268962562691</v>
      </c>
      <c r="F11" s="67">
        <f>'Beam 1'!E87</f>
        <v>948.39243779389187</v>
      </c>
      <c r="G11" s="4">
        <f>'Beam 1'!F87</f>
        <v>757.15280642300149</v>
      </c>
      <c r="H11" s="67">
        <f>'Toe Left'!E83</f>
        <v>948.67058532137128</v>
      </c>
      <c r="I11" s="4">
        <f>'Toe Left'!F83</f>
        <v>757.21364001981465</v>
      </c>
      <c r="J11" s="67">
        <f>'Beam 2'!E87</f>
        <v>948.96602699563698</v>
      </c>
      <c r="K11" s="4">
        <f>'Beam 2'!F87</f>
        <v>757.27825601642962</v>
      </c>
      <c r="L11" s="67">
        <f>'Beam 3'!E87</f>
        <v>949.5396161973822</v>
      </c>
      <c r="M11" s="4">
        <f>'Beam 3'!F87</f>
        <v>757.40370560985775</v>
      </c>
      <c r="N11" s="67">
        <f>'Beam 4'!E87</f>
        <v>950.11320539912742</v>
      </c>
      <c r="O11" s="4">
        <f>'Beam 4'!F87</f>
        <v>757.52915520328588</v>
      </c>
      <c r="P11" s="67">
        <f>'LT. Phase C.J.'!E87</f>
        <v>950.22705853213711</v>
      </c>
      <c r="Q11" s="4">
        <f>'LT. Phase C.J.'!F87</f>
        <v>757.55405600198139</v>
      </c>
      <c r="R11" s="67">
        <f>'Crown, PG, &amp; Phase C.J.'!E83</f>
        <v>950.4</v>
      </c>
      <c r="S11" s="4">
        <f>'Crown, PG, &amp; Phase C.J.'!F83</f>
        <v>757.59187999999995</v>
      </c>
      <c r="T11" s="67">
        <f>'Beam 5'!E87</f>
        <v>950.68679460087253</v>
      </c>
      <c r="U11" s="4">
        <f>'Beam 5'!F87</f>
        <v>757.52525479671408</v>
      </c>
      <c r="V11" s="67">
        <f>'Beam 6'!E87</f>
        <v>951.26038380261775</v>
      </c>
      <c r="W11" s="4">
        <f>'Beam 6'!F87</f>
        <v>757.39200439014212</v>
      </c>
      <c r="X11" s="67">
        <f>'Beam 7'!E87</f>
        <v>951.83397300436297</v>
      </c>
      <c r="Y11" s="4">
        <f>'Beam 7'!F87</f>
        <v>757.25875398357027</v>
      </c>
      <c r="Z11" s="67">
        <f>'Toe Right'!E87</f>
        <v>951.9910615043384</v>
      </c>
      <c r="AA11" s="4">
        <f>'Toe Right'!F87</f>
        <v>757.2222607817705</v>
      </c>
      <c r="AB11" s="67">
        <f>'Beam 8'!E87</f>
        <v>952.40756220610808</v>
      </c>
      <c r="AC11" s="4">
        <f>'Beam 8'!F87</f>
        <v>757.12550357699843</v>
      </c>
      <c r="AD11" s="67"/>
      <c r="AE11" s="4"/>
      <c r="AF11" s="67">
        <f>'Right Edge of Deck'!E87</f>
        <v>952.61365078864469</v>
      </c>
      <c r="AG11" s="4">
        <f>'Right Edge of Deck'!F87</f>
        <v>757.07242717463714</v>
      </c>
    </row>
    <row r="12" spans="2:33" ht="20.100000000000001" customHeight="1" x14ac:dyDescent="0.2">
      <c r="B12" s="74"/>
      <c r="C12" s="63">
        <f>'Beam 1'!D88</f>
        <v>0.25</v>
      </c>
      <c r="D12" s="67">
        <f>'Left Edge of Deck'!E88</f>
        <v>953.41329034897353</v>
      </c>
      <c r="E12" s="4">
        <f>'Left Edge of Deck'!F88</f>
        <v>757.06698962562689</v>
      </c>
      <c r="F12" s="67">
        <f>'Beam 1'!E88</f>
        <v>953.64243779389187</v>
      </c>
      <c r="G12" s="4">
        <f>'Beam 1'!F88</f>
        <v>757.11710642300147</v>
      </c>
      <c r="H12" s="67">
        <f>'Toe Left'!E84</f>
        <v>953.92058532137128</v>
      </c>
      <c r="I12" s="4">
        <f>'Toe Left'!F84</f>
        <v>757.17794001981463</v>
      </c>
      <c r="J12" s="67">
        <f>'Beam 2'!E88</f>
        <v>954.21602699563698</v>
      </c>
      <c r="K12" s="4">
        <f>'Beam 2'!F88</f>
        <v>757.2425560164296</v>
      </c>
      <c r="L12" s="67">
        <f>'Beam 3'!E88</f>
        <v>954.7896161973822</v>
      </c>
      <c r="M12" s="4">
        <f>'Beam 3'!F88</f>
        <v>757.36800560985773</v>
      </c>
      <c r="N12" s="67">
        <f>'Beam 4'!E88</f>
        <v>955.36320539912742</v>
      </c>
      <c r="O12" s="4">
        <f>'Beam 4'!F88</f>
        <v>757.49345520328598</v>
      </c>
      <c r="P12" s="67">
        <f>'LT. Phase C.J.'!E88</f>
        <v>955.47705853213711</v>
      </c>
      <c r="Q12" s="4">
        <f>'LT. Phase C.J.'!F88</f>
        <v>757.51835600198149</v>
      </c>
      <c r="R12" s="67">
        <f>'Crown, PG, &amp; Phase C.J.'!E84</f>
        <v>955.65</v>
      </c>
      <c r="S12" s="4">
        <f>'Crown, PG, &amp; Phase C.J.'!F84</f>
        <v>757.55617999999993</v>
      </c>
      <c r="T12" s="67">
        <f>'Beam 5'!E88</f>
        <v>955.93679460087253</v>
      </c>
      <c r="U12" s="4">
        <f>'Beam 5'!F88</f>
        <v>757.48955479671406</v>
      </c>
      <c r="V12" s="67">
        <f>'Beam 6'!E88</f>
        <v>956.51038380261775</v>
      </c>
      <c r="W12" s="4">
        <f>'Beam 6'!F88</f>
        <v>757.3563043901421</v>
      </c>
      <c r="X12" s="67">
        <f>'Beam 7'!E88</f>
        <v>957.08397300436297</v>
      </c>
      <c r="Y12" s="4">
        <f>'Beam 7'!F88</f>
        <v>757.22305398357025</v>
      </c>
      <c r="Z12" s="67">
        <f>'Toe Right'!E88</f>
        <v>957.2410615043384</v>
      </c>
      <c r="AA12" s="4">
        <f>'Toe Right'!F88</f>
        <v>757.18656078177048</v>
      </c>
      <c r="AB12" s="67">
        <f>'Beam 8'!E88</f>
        <v>957.65756220610808</v>
      </c>
      <c r="AC12" s="4">
        <f>'Beam 8'!F88</f>
        <v>757.08980357699841</v>
      </c>
      <c r="AD12" s="67"/>
      <c r="AE12" s="4"/>
      <c r="AF12" s="67">
        <f>'Right Edge of Deck'!E88</f>
        <v>957.86365078864469</v>
      </c>
      <c r="AG12" s="4">
        <f>'Right Edge of Deck'!F88</f>
        <v>757.03672717463712</v>
      </c>
    </row>
    <row r="13" spans="2:33" ht="20.100000000000001" customHeight="1" x14ac:dyDescent="0.2">
      <c r="B13" s="74"/>
      <c r="C13" s="63">
        <f>'Beam 1'!D89</f>
        <v>0.5</v>
      </c>
      <c r="D13" s="67">
        <f>'Left Edge of Deck'!E89</f>
        <v>972.66329034897353</v>
      </c>
      <c r="E13" s="4">
        <f>'Left Edge of Deck'!F89</f>
        <v>756.93608962562689</v>
      </c>
      <c r="F13" s="67">
        <f>'Beam 1'!E89</f>
        <v>972.89243779389187</v>
      </c>
      <c r="G13" s="4">
        <f>'Beam 1'!F89</f>
        <v>756.98620642300148</v>
      </c>
      <c r="H13" s="67">
        <f>'Toe Left'!E85</f>
        <v>973.17058532137128</v>
      </c>
      <c r="I13" s="4">
        <f>'Toe Left'!F85</f>
        <v>757.04704001981463</v>
      </c>
      <c r="J13" s="67">
        <f>'Beam 2'!E89</f>
        <v>973.46602699563698</v>
      </c>
      <c r="K13" s="4">
        <f>'Beam 2'!F89</f>
        <v>757.11165601642961</v>
      </c>
      <c r="L13" s="67">
        <f>'Beam 3'!E89</f>
        <v>974.0396161973822</v>
      </c>
      <c r="M13" s="4">
        <f>'Beam 3'!F89</f>
        <v>757.23710560985774</v>
      </c>
      <c r="N13" s="67">
        <f>'Beam 4'!E89</f>
        <v>974.61320539912742</v>
      </c>
      <c r="O13" s="4">
        <f>'Beam 4'!F89</f>
        <v>757.36255520328598</v>
      </c>
      <c r="P13" s="67">
        <f>'LT. Phase C.J.'!E89</f>
        <v>974.72705853213711</v>
      </c>
      <c r="Q13" s="4">
        <f>'LT. Phase C.J.'!F89</f>
        <v>757.38745600198149</v>
      </c>
      <c r="R13" s="67">
        <f>'Crown, PG, &amp; Phase C.J.'!E85</f>
        <v>974.9</v>
      </c>
      <c r="S13" s="4">
        <f>'Crown, PG, &amp; Phase C.J.'!F85</f>
        <v>757.42527999999993</v>
      </c>
      <c r="T13" s="67">
        <f>'Beam 5'!E89</f>
        <v>975.18679460087253</v>
      </c>
      <c r="U13" s="4">
        <f>'Beam 5'!F89</f>
        <v>757.35865479671406</v>
      </c>
      <c r="V13" s="67">
        <f>'Beam 6'!E89</f>
        <v>975.76038380261775</v>
      </c>
      <c r="W13" s="4">
        <f>'Beam 6'!F89</f>
        <v>757.2254043901421</v>
      </c>
      <c r="X13" s="67">
        <f>'Beam 7'!E89</f>
        <v>976.33397300436297</v>
      </c>
      <c r="Y13" s="4">
        <f>'Beam 7'!F89</f>
        <v>757.09215398357026</v>
      </c>
      <c r="Z13" s="67">
        <f>'Toe Right'!E89</f>
        <v>976.4910615043384</v>
      </c>
      <c r="AA13" s="4">
        <f>'Toe Right'!F89</f>
        <v>757.05566078177048</v>
      </c>
      <c r="AB13" s="67">
        <f>'Beam 8'!E89</f>
        <v>976.90756220610808</v>
      </c>
      <c r="AC13" s="4">
        <f>'Beam 8'!F89</f>
        <v>756.95890357699841</v>
      </c>
      <c r="AD13" s="67"/>
      <c r="AE13" s="4"/>
      <c r="AF13" s="67">
        <f>'Right Edge of Deck'!E89</f>
        <v>977.11365078864469</v>
      </c>
      <c r="AG13" s="4">
        <f>'Right Edge of Deck'!F89</f>
        <v>756.90582717463712</v>
      </c>
    </row>
    <row r="14" spans="2:33" ht="20.100000000000001" customHeight="1" thickBot="1" x14ac:dyDescent="0.25">
      <c r="B14" s="75"/>
      <c r="C14" s="64">
        <f>'Beam 1'!D90</f>
        <v>0.75</v>
      </c>
      <c r="D14" s="67">
        <f>'Left Edge of Deck'!E90</f>
        <v>991.91329034897353</v>
      </c>
      <c r="E14" s="4">
        <f>'Left Edge of Deck'!F90</f>
        <v>756.80518962562689</v>
      </c>
      <c r="F14" s="67">
        <f>'Beam 1'!E90</f>
        <v>992.14243779389187</v>
      </c>
      <c r="G14" s="4">
        <f>'Beam 1'!F90</f>
        <v>756.85530642300148</v>
      </c>
      <c r="H14" s="67">
        <f>'Toe Left'!E86</f>
        <v>992.42058532137128</v>
      </c>
      <c r="I14" s="4">
        <f>'Toe Left'!F86</f>
        <v>756.91614001981463</v>
      </c>
      <c r="J14" s="67">
        <f>'Beam 2'!E90</f>
        <v>992.71602699563698</v>
      </c>
      <c r="K14" s="4">
        <f>'Beam 2'!F90</f>
        <v>756.98075601642961</v>
      </c>
      <c r="L14" s="67">
        <f>'Beam 3'!E90</f>
        <v>993.2896161973822</v>
      </c>
      <c r="M14" s="4">
        <f>'Beam 3'!F90</f>
        <v>757.10620560985774</v>
      </c>
      <c r="N14" s="67">
        <f>'Beam 4'!E90</f>
        <v>993.86320539912742</v>
      </c>
      <c r="O14" s="4">
        <f>'Beam 4'!F90</f>
        <v>757.23165520328598</v>
      </c>
      <c r="P14" s="67">
        <f>'LT. Phase C.J.'!E90</f>
        <v>993.97705853213711</v>
      </c>
      <c r="Q14" s="4">
        <f>'LT. Phase C.J.'!F90</f>
        <v>757.25655600198149</v>
      </c>
      <c r="R14" s="67">
        <f>'Crown, PG, &amp; Phase C.J.'!E86</f>
        <v>994.15</v>
      </c>
      <c r="S14" s="4">
        <f>'Crown, PG, &amp; Phase C.J.'!F86</f>
        <v>757.29437999999993</v>
      </c>
      <c r="T14" s="67">
        <f>'Beam 5'!E90</f>
        <v>994.43679460087253</v>
      </c>
      <c r="U14" s="4">
        <f>'Beam 5'!F90</f>
        <v>757.22775479671407</v>
      </c>
      <c r="V14" s="67">
        <f>'Beam 6'!E90</f>
        <v>995.01038380261775</v>
      </c>
      <c r="W14" s="4">
        <f>'Beam 6'!F90</f>
        <v>757.09450439014211</v>
      </c>
      <c r="X14" s="67">
        <f>'Beam 7'!E90</f>
        <v>995.58397300436297</v>
      </c>
      <c r="Y14" s="4">
        <f>'Beam 7'!F90</f>
        <v>756.96125398357026</v>
      </c>
      <c r="Z14" s="67">
        <f>'Toe Right'!E90</f>
        <v>995.7410615043384</v>
      </c>
      <c r="AA14" s="4">
        <f>'Toe Right'!F90</f>
        <v>756.92476078177049</v>
      </c>
      <c r="AB14" s="67">
        <f>'Beam 8'!E90</f>
        <v>996.15756220610808</v>
      </c>
      <c r="AC14" s="4">
        <f>'Beam 8'!F90</f>
        <v>756.82800357699841</v>
      </c>
      <c r="AD14" s="67"/>
      <c r="AE14" s="4"/>
      <c r="AF14" s="67">
        <f>'Right Edge of Deck'!E90</f>
        <v>996.36365078864469</v>
      </c>
      <c r="AG14" s="4">
        <f>'Right Edge of Deck'!F90</f>
        <v>756.77492717463713</v>
      </c>
    </row>
    <row r="15" spans="2:33" ht="20.100000000000001" customHeight="1" thickBot="1" x14ac:dyDescent="0.25">
      <c r="B15" s="65"/>
      <c r="C15" s="1"/>
      <c r="D15" s="44"/>
      <c r="E15" s="43"/>
      <c r="F15" s="44"/>
      <c r="G15" s="43"/>
      <c r="H15" s="44"/>
      <c r="I15" s="43"/>
      <c r="J15" s="44"/>
      <c r="K15" s="43"/>
      <c r="L15" s="44"/>
      <c r="M15" s="43"/>
      <c r="N15" s="44"/>
      <c r="O15" s="43"/>
      <c r="P15" s="44"/>
      <c r="Q15" s="43"/>
      <c r="R15" s="44"/>
      <c r="S15" s="43"/>
      <c r="T15" s="44"/>
      <c r="U15" s="43"/>
      <c r="V15" s="44"/>
      <c r="W15" s="43"/>
      <c r="X15" s="44"/>
      <c r="Y15" s="43"/>
      <c r="Z15" s="44"/>
      <c r="AA15" s="43"/>
      <c r="AB15" s="44"/>
      <c r="AC15" s="43"/>
      <c r="AD15" s="68"/>
      <c r="AE15" s="43"/>
      <c r="AF15" s="44"/>
      <c r="AG15" s="43"/>
    </row>
    <row r="16" spans="2:33" ht="20.100000000000001" customHeight="1" x14ac:dyDescent="0.2">
      <c r="B16" s="73">
        <v>3</v>
      </c>
      <c r="C16" s="62">
        <f>'Beam 1'!D92</f>
        <v>0</v>
      </c>
      <c r="D16" s="69">
        <f>'Left Edge of Deck'!E92</f>
        <v>1011.1632903489735</v>
      </c>
      <c r="E16" s="41">
        <f>'Left Edge of Deck'!F92</f>
        <v>756.6742896256269</v>
      </c>
      <c r="F16" s="69">
        <f>'Beam 1'!E92</f>
        <v>1011.3924377938919</v>
      </c>
      <c r="G16" s="41">
        <f>'Beam 1'!F92</f>
        <v>756.72440642300148</v>
      </c>
      <c r="H16" s="69">
        <f>'Toe Left'!E88</f>
        <v>1011.6705853213713</v>
      </c>
      <c r="I16" s="41">
        <f>'Toe Left'!F88</f>
        <v>756.78524001981464</v>
      </c>
      <c r="J16" s="69">
        <f>'Beam 2'!E92</f>
        <v>1011.966026995637</v>
      </c>
      <c r="K16" s="41">
        <f>'Beam 2'!F92</f>
        <v>756.84985601642961</v>
      </c>
      <c r="L16" s="69">
        <f>'Beam 3'!E92</f>
        <v>1012.5396161973822</v>
      </c>
      <c r="M16" s="41">
        <f>'Beam 3'!F92</f>
        <v>756.97530560985774</v>
      </c>
      <c r="N16" s="69">
        <f>'Beam 4'!E92</f>
        <v>1013.1132053991274</v>
      </c>
      <c r="O16" s="41">
        <f>'Beam 4'!F92</f>
        <v>757.10075520328598</v>
      </c>
      <c r="P16" s="69">
        <f>'LT. Phase C.J.'!E92</f>
        <v>1013.2270585321371</v>
      </c>
      <c r="Q16" s="41">
        <f>'LT. Phase C.J.'!F92</f>
        <v>757.1256560019815</v>
      </c>
      <c r="R16" s="69">
        <f>'Crown, PG, &amp; Phase C.J.'!E88</f>
        <v>1013.4</v>
      </c>
      <c r="S16" s="41">
        <f>'Crown, PG, &amp; Phase C.J.'!F88</f>
        <v>757.16347999999994</v>
      </c>
      <c r="T16" s="69">
        <f>'Beam 5'!E92</f>
        <v>1013.6867946008725</v>
      </c>
      <c r="U16" s="41">
        <f>'Beam 5'!F92</f>
        <v>757.09685479671407</v>
      </c>
      <c r="V16" s="69">
        <f>'Beam 6'!E92</f>
        <v>1014.2603838026178</v>
      </c>
      <c r="W16" s="41">
        <f>'Beam 6'!F92</f>
        <v>756.96360439014211</v>
      </c>
      <c r="X16" s="69">
        <f>'Beam 7'!E92</f>
        <v>1014.833973004363</v>
      </c>
      <c r="Y16" s="41">
        <f>'Beam 7'!F92</f>
        <v>756.83035398357026</v>
      </c>
      <c r="Z16" s="69">
        <f>'Toe Right'!E92</f>
        <v>1014.9910615043384</v>
      </c>
      <c r="AA16" s="41">
        <f>'Toe Right'!F92</f>
        <v>756.79386078177049</v>
      </c>
      <c r="AB16" s="69">
        <f>'Beam 8'!E92</f>
        <v>1015.4075622061081</v>
      </c>
      <c r="AC16" s="41">
        <f>'Beam 8'!F92</f>
        <v>756.69710357699842</v>
      </c>
      <c r="AD16" s="69"/>
      <c r="AE16" s="41"/>
      <c r="AF16" s="69">
        <f>'Right Edge of Deck'!E92</f>
        <v>1015.6136507886447</v>
      </c>
      <c r="AG16" s="41">
        <f>'Right Edge of Deck'!F92</f>
        <v>756.64402717463713</v>
      </c>
    </row>
    <row r="17" spans="2:33" ht="20.100000000000001" customHeight="1" x14ac:dyDescent="0.2">
      <c r="B17" s="74"/>
      <c r="C17" s="63">
        <f>'Beam 1'!D93</f>
        <v>0.25</v>
      </c>
      <c r="D17" s="67">
        <f>'Left Edge of Deck'!E93</f>
        <v>1030.4132903489735</v>
      </c>
      <c r="E17" s="4">
        <f>'Left Edge of Deck'!F93</f>
        <v>756.5433896256269</v>
      </c>
      <c r="F17" s="67">
        <f>'Beam 1'!E93</f>
        <v>1030.642437793892</v>
      </c>
      <c r="G17" s="4">
        <f>'Beam 1'!F93</f>
        <v>756.59350642300149</v>
      </c>
      <c r="H17" s="67">
        <f>'Toe Left'!E89</f>
        <v>1030.9205853213712</v>
      </c>
      <c r="I17" s="4">
        <f>'Toe Left'!F89</f>
        <v>756.65434001981464</v>
      </c>
      <c r="J17" s="67">
        <f>'Beam 2'!E93</f>
        <v>1031.2160269956371</v>
      </c>
      <c r="K17" s="4">
        <f>'Beam 2'!F93</f>
        <v>756.71895601642962</v>
      </c>
      <c r="L17" s="67">
        <f>'Beam 3'!E93</f>
        <v>1031.7896161973822</v>
      </c>
      <c r="M17" s="4">
        <f>'Beam 3'!F93</f>
        <v>756.84440560985774</v>
      </c>
      <c r="N17" s="67">
        <f>'Beam 4'!E93</f>
        <v>1032.3632053991273</v>
      </c>
      <c r="O17" s="4">
        <f>'Beam 4'!F93</f>
        <v>756.96985520328599</v>
      </c>
      <c r="P17" s="67">
        <f>'LT. Phase C.J.'!E93</f>
        <v>1032.4770585321371</v>
      </c>
      <c r="Q17" s="4">
        <f>'LT. Phase C.J.'!F93</f>
        <v>756.9947560019815</v>
      </c>
      <c r="R17" s="67">
        <f>'Crown, PG, &amp; Phase C.J.'!E89</f>
        <v>1032.6500000000001</v>
      </c>
      <c r="S17" s="4">
        <f>'Crown, PG, &amp; Phase C.J.'!F89</f>
        <v>757.03257999999994</v>
      </c>
      <c r="T17" s="67">
        <f>'Beam 5'!E93</f>
        <v>1032.9367946008724</v>
      </c>
      <c r="U17" s="4">
        <f>'Beam 5'!F93</f>
        <v>756.96595479671407</v>
      </c>
      <c r="V17" s="67">
        <f>'Beam 6'!E93</f>
        <v>1033.5103838026178</v>
      </c>
      <c r="W17" s="4">
        <f>'Beam 6'!F93</f>
        <v>756.83270439014211</v>
      </c>
      <c r="X17" s="67">
        <f>'Beam 7'!E93</f>
        <v>1034.0839730043631</v>
      </c>
      <c r="Y17" s="4">
        <f>'Beam 7'!F93</f>
        <v>756.69945398357027</v>
      </c>
      <c r="Z17" s="67">
        <f>'Toe Right'!E93</f>
        <v>1034.2410615043384</v>
      </c>
      <c r="AA17" s="4">
        <f>'Toe Right'!F93</f>
        <v>756.66296078177049</v>
      </c>
      <c r="AB17" s="67">
        <f>'Beam 8'!E93</f>
        <v>1034.6575622061082</v>
      </c>
      <c r="AC17" s="4">
        <f>'Beam 8'!F93</f>
        <v>756.56620357699842</v>
      </c>
      <c r="AD17" s="67"/>
      <c r="AE17" s="4"/>
      <c r="AF17" s="67">
        <f>'Right Edge of Deck'!E93</f>
        <v>1034.8636507886447</v>
      </c>
      <c r="AG17" s="4">
        <f>'Right Edge of Deck'!F93</f>
        <v>756.51312717463713</v>
      </c>
    </row>
    <row r="18" spans="2:33" ht="20.100000000000001" customHeight="1" x14ac:dyDescent="0.2">
      <c r="B18" s="74"/>
      <c r="C18" s="47" t="str">
        <f>'Beam 1'!D94</f>
        <v>SPLICE 2</v>
      </c>
      <c r="D18" s="67">
        <f>'Left Edge of Deck'!E94</f>
        <v>1031.1632903489735</v>
      </c>
      <c r="E18" s="4">
        <f>'Left Edge of Deck'!F94</f>
        <v>756.53828962562693</v>
      </c>
      <c r="F18" s="67">
        <f>'Beam 1'!E94</f>
        <v>1031.392437793892</v>
      </c>
      <c r="G18" s="4">
        <f>'Beam 1'!F94</f>
        <v>756.58840642300152</v>
      </c>
      <c r="H18" s="67">
        <f>'Toe Left'!E90</f>
        <v>1031.6705853213712</v>
      </c>
      <c r="I18" s="4">
        <f>'Toe Left'!F90</f>
        <v>756.64924001981467</v>
      </c>
      <c r="J18" s="67">
        <f>'Beam 2'!E94</f>
        <v>1031.9660269956371</v>
      </c>
      <c r="K18" s="4">
        <f>'Beam 2'!F94</f>
        <v>756.71385601642953</v>
      </c>
      <c r="L18" s="67">
        <f>'Beam 3'!E94</f>
        <v>1032.5396161973822</v>
      </c>
      <c r="M18" s="4">
        <f>'Beam 3'!F94</f>
        <v>756.83930560985777</v>
      </c>
      <c r="N18" s="67">
        <f>'Beam 4'!E94</f>
        <v>1033.1132053991273</v>
      </c>
      <c r="O18" s="4">
        <f>'Beam 4'!F94</f>
        <v>756.9647552032859</v>
      </c>
      <c r="P18" s="67">
        <f>'LT. Phase C.J.'!E94</f>
        <v>1033.2270585321371</v>
      </c>
      <c r="Q18" s="4">
        <f>'LT. Phase C.J.'!F94</f>
        <v>756.98965600198142</v>
      </c>
      <c r="R18" s="67">
        <f>'Crown, PG, &amp; Phase C.J.'!E90</f>
        <v>1033.4000000000001</v>
      </c>
      <c r="S18" s="4">
        <f>'Crown, PG, &amp; Phase C.J.'!F90</f>
        <v>757.02747999999997</v>
      </c>
      <c r="T18" s="67">
        <f>'Beam 5'!E94</f>
        <v>1033.6867946008724</v>
      </c>
      <c r="U18" s="4">
        <f>'Beam 5'!F94</f>
        <v>756.9608547967141</v>
      </c>
      <c r="V18" s="67">
        <f>'Beam 6'!E94</f>
        <v>1034.2603838026178</v>
      </c>
      <c r="W18" s="4">
        <f>'Beam 6'!F94</f>
        <v>756.82760439014214</v>
      </c>
      <c r="X18" s="67">
        <f>'Beam 7'!E94</f>
        <v>1034.8339730043631</v>
      </c>
      <c r="Y18" s="4">
        <f>'Beam 7'!F94</f>
        <v>756.69435398357029</v>
      </c>
      <c r="Z18" s="67">
        <f>'Toe Right'!E94</f>
        <v>1034.9910615043384</v>
      </c>
      <c r="AA18" s="4">
        <f>'Toe Right'!F94</f>
        <v>756.65786078177052</v>
      </c>
      <c r="AB18" s="67">
        <f>'Beam 8'!E94</f>
        <v>1035.4075622061082</v>
      </c>
      <c r="AC18" s="4">
        <f>'Beam 8'!F94</f>
        <v>756.56110357699845</v>
      </c>
      <c r="AD18" s="67"/>
      <c r="AE18" s="4"/>
      <c r="AF18" s="67">
        <f>'Right Edge of Deck'!E94</f>
        <v>1035.6136507886447</v>
      </c>
      <c r="AG18" s="4">
        <f>'Right Edge of Deck'!F94</f>
        <v>756.50802717463716</v>
      </c>
    </row>
    <row r="19" spans="2:33" ht="20.100000000000001" customHeight="1" x14ac:dyDescent="0.2">
      <c r="B19" s="74"/>
      <c r="C19" s="63">
        <f>'Beam 1'!D95</f>
        <v>0.5</v>
      </c>
      <c r="D19" s="67">
        <f>'Left Edge of Deck'!E95</f>
        <v>1049.6632903489735</v>
      </c>
      <c r="E19" s="4">
        <f>'Left Edge of Deck'!F95</f>
        <v>756.4124896256269</v>
      </c>
      <c r="F19" s="67">
        <f>'Beam 1'!E95</f>
        <v>1049.892437793892</v>
      </c>
      <c r="G19" s="4">
        <f>'Beam 1'!F95</f>
        <v>756.46260642300149</v>
      </c>
      <c r="H19" s="67">
        <f>'Toe Left'!E91</f>
        <v>1050.1705853213712</v>
      </c>
      <c r="I19" s="4">
        <f>'Toe Left'!F91</f>
        <v>756.52344001981464</v>
      </c>
      <c r="J19" s="67">
        <f>'Beam 2'!E95</f>
        <v>1050.4660269956371</v>
      </c>
      <c r="K19" s="4">
        <f>'Beam 2'!F95</f>
        <v>756.58805601642962</v>
      </c>
      <c r="L19" s="67">
        <f>'Beam 3'!E95</f>
        <v>1051.0396161973822</v>
      </c>
      <c r="M19" s="4">
        <f>'Beam 3'!F95</f>
        <v>756.71350560985775</v>
      </c>
      <c r="N19" s="67">
        <f>'Beam 4'!E95</f>
        <v>1051.6132053991273</v>
      </c>
      <c r="O19" s="4">
        <f>'Beam 4'!F95</f>
        <v>756.83895520328588</v>
      </c>
      <c r="P19" s="67">
        <f>'LT. Phase C.J.'!E95</f>
        <v>1051.7270585321371</v>
      </c>
      <c r="Q19" s="4">
        <f>'LT. Phase C.J.'!F95</f>
        <v>756.86385600198139</v>
      </c>
      <c r="R19" s="67">
        <f>'Crown, PG, &amp; Phase C.J.'!E91</f>
        <v>1051.9000000000001</v>
      </c>
      <c r="S19" s="4">
        <f>'Crown, PG, &amp; Phase C.J.'!F91</f>
        <v>756.90167999999994</v>
      </c>
      <c r="T19" s="67">
        <f>'Beam 5'!E95</f>
        <v>1052.1867946008724</v>
      </c>
      <c r="U19" s="4">
        <f>'Beam 5'!F95</f>
        <v>756.83505479671408</v>
      </c>
      <c r="V19" s="67">
        <f>'Beam 6'!E95</f>
        <v>1052.7603838026178</v>
      </c>
      <c r="W19" s="4">
        <f>'Beam 6'!F95</f>
        <v>756.70180439014212</v>
      </c>
      <c r="X19" s="67">
        <f>'Beam 7'!E95</f>
        <v>1053.3339730043631</v>
      </c>
      <c r="Y19" s="4">
        <f>'Beam 7'!F95</f>
        <v>756.56855398357027</v>
      </c>
      <c r="Z19" s="67">
        <f>'Toe Right'!E95</f>
        <v>1053.4910615043384</v>
      </c>
      <c r="AA19" s="4">
        <f>'Toe Right'!F95</f>
        <v>756.5320607817705</v>
      </c>
      <c r="AB19" s="67">
        <f>'Beam 8'!E95</f>
        <v>1053.9075622061082</v>
      </c>
      <c r="AC19" s="4">
        <f>'Beam 8'!F95</f>
        <v>756.43530357699842</v>
      </c>
      <c r="AD19" s="67"/>
      <c r="AE19" s="4"/>
      <c r="AF19" s="67">
        <f>'Right Edge of Deck'!E95</f>
        <v>1054.1136507886447</v>
      </c>
      <c r="AG19" s="4">
        <f>'Right Edge of Deck'!F95</f>
        <v>756.38222717463714</v>
      </c>
    </row>
    <row r="20" spans="2:33" ht="20.100000000000001" customHeight="1" x14ac:dyDescent="0.2">
      <c r="B20" s="74"/>
      <c r="C20" s="63">
        <f>'Beam 1'!D96</f>
        <v>0.75</v>
      </c>
      <c r="D20" s="67">
        <f>'Left Edge of Deck'!E96</f>
        <v>1068.9132903489735</v>
      </c>
      <c r="E20" s="4">
        <f>'Left Edge of Deck'!F96</f>
        <v>756.28158962562691</v>
      </c>
      <c r="F20" s="67">
        <f>'Beam 1'!E96</f>
        <v>1069.142437793892</v>
      </c>
      <c r="G20" s="4">
        <f>'Beam 1'!F96</f>
        <v>756.33170642300149</v>
      </c>
      <c r="H20" s="67">
        <f>'Toe Left'!E92</f>
        <v>1069.4205853213712</v>
      </c>
      <c r="I20" s="4">
        <f>'Toe Left'!F92</f>
        <v>756.39254001981465</v>
      </c>
      <c r="J20" s="67">
        <f>'Beam 2'!E96</f>
        <v>1069.7160269956371</v>
      </c>
      <c r="K20" s="4">
        <f>'Beam 2'!F96</f>
        <v>756.45715601642962</v>
      </c>
      <c r="L20" s="67">
        <f>'Beam 3'!E96</f>
        <v>1070.2896161973822</v>
      </c>
      <c r="M20" s="4">
        <f>'Beam 3'!F96</f>
        <v>756.58260560985775</v>
      </c>
      <c r="N20" s="67">
        <f>'Beam 4'!E96</f>
        <v>1070.8632053991273</v>
      </c>
      <c r="O20" s="4">
        <f>'Beam 4'!F96</f>
        <v>756.70805520328588</v>
      </c>
      <c r="P20" s="67">
        <f>'LT. Phase C.J.'!E96</f>
        <v>1070.9770585321371</v>
      </c>
      <c r="Q20" s="4">
        <f>'LT. Phase C.J.'!F96</f>
        <v>756.73295600198139</v>
      </c>
      <c r="R20" s="67">
        <f>'Crown, PG, &amp; Phase C.J.'!E92</f>
        <v>1071.1500000000001</v>
      </c>
      <c r="S20" s="4">
        <f>'Crown, PG, &amp; Phase C.J.'!F92</f>
        <v>756.77077999999995</v>
      </c>
      <c r="T20" s="67">
        <f>'Beam 5'!E96</f>
        <v>1071.4367946008724</v>
      </c>
      <c r="U20" s="4">
        <f>'Beam 5'!F96</f>
        <v>756.70415479671408</v>
      </c>
      <c r="V20" s="67">
        <f>'Beam 6'!E96</f>
        <v>1072.0103838026178</v>
      </c>
      <c r="W20" s="4">
        <f>'Beam 6'!F96</f>
        <v>756.57090439014212</v>
      </c>
      <c r="X20" s="67">
        <f>'Beam 7'!E96</f>
        <v>1072.5839730043631</v>
      </c>
      <c r="Y20" s="4">
        <f>'Beam 7'!F96</f>
        <v>756.43765398357027</v>
      </c>
      <c r="Z20" s="67">
        <f>'Toe Right'!E96</f>
        <v>1072.7410615043384</v>
      </c>
      <c r="AA20" s="4">
        <f>'Toe Right'!F96</f>
        <v>756.4011607817705</v>
      </c>
      <c r="AB20" s="67">
        <f>'Beam 8'!E96</f>
        <v>1073.1575622061082</v>
      </c>
      <c r="AC20" s="4">
        <f>'Beam 8'!F96</f>
        <v>756.30440357699842</v>
      </c>
      <c r="AD20" s="67"/>
      <c r="AE20" s="4"/>
      <c r="AF20" s="67">
        <f>'Right Edge of Deck'!E96</f>
        <v>1073.3636507886447</v>
      </c>
      <c r="AG20" s="4">
        <f>'Right Edge of Deck'!F96</f>
        <v>756.25132717463714</v>
      </c>
    </row>
    <row r="21" spans="2:33" ht="20.100000000000001" customHeight="1" thickBot="1" x14ac:dyDescent="0.25">
      <c r="B21" s="75"/>
      <c r="C21" s="47" t="str">
        <f>'Beam 1'!D97</f>
        <v>SPLICE 3</v>
      </c>
      <c r="D21" s="67">
        <f>'Left Edge of Deck'!E97</f>
        <v>1074.1632903489735</v>
      </c>
      <c r="E21" s="4">
        <f>'Left Edge of Deck'!F97</f>
        <v>756.24588962562689</v>
      </c>
      <c r="F21" s="67">
        <f>'Beam 1'!E97</f>
        <v>1074.392437793892</v>
      </c>
      <c r="G21" s="4">
        <f>'Beam 1'!F97</f>
        <v>756.29600642300147</v>
      </c>
      <c r="H21" s="67">
        <f>'Toe Left'!E93</f>
        <v>1074.6705853213712</v>
      </c>
      <c r="I21" s="4">
        <f>'Toe Left'!F93</f>
        <v>756.35684001981463</v>
      </c>
      <c r="J21" s="67">
        <f>'Beam 2'!E97</f>
        <v>1074.9660269956371</v>
      </c>
      <c r="K21" s="4">
        <f>'Beam 2'!F97</f>
        <v>756.4214560164296</v>
      </c>
      <c r="L21" s="67">
        <f>'Beam 3'!E97</f>
        <v>1075.5396161973822</v>
      </c>
      <c r="M21" s="4">
        <f>'Beam 3'!F97</f>
        <v>756.54690560985773</v>
      </c>
      <c r="N21" s="67">
        <f>'Beam 4'!E97</f>
        <v>1076.1132053991273</v>
      </c>
      <c r="O21" s="4">
        <f>'Beam 4'!F97</f>
        <v>756.67235520328597</v>
      </c>
      <c r="P21" s="67">
        <f>'LT. Phase C.J.'!E97</f>
        <v>1076.2270585321371</v>
      </c>
      <c r="Q21" s="4">
        <f>'LT. Phase C.J.'!F97</f>
        <v>756.69725600198149</v>
      </c>
      <c r="R21" s="67">
        <f>'Crown, PG, &amp; Phase C.J.'!E93</f>
        <v>1076.4000000000001</v>
      </c>
      <c r="S21" s="4">
        <f>'Crown, PG, &amp; Phase C.J.'!F93</f>
        <v>756.73507999999993</v>
      </c>
      <c r="T21" s="67">
        <f>'Beam 5'!E97</f>
        <v>1076.6867946008724</v>
      </c>
      <c r="U21" s="4">
        <f>'Beam 5'!F97</f>
        <v>756.66845479671406</v>
      </c>
      <c r="V21" s="67">
        <f>'Beam 6'!E97</f>
        <v>1077.2603838026178</v>
      </c>
      <c r="W21" s="4">
        <f>'Beam 6'!F97</f>
        <v>756.5352043901421</v>
      </c>
      <c r="X21" s="67">
        <f>'Beam 7'!E97</f>
        <v>1077.8339730043631</v>
      </c>
      <c r="Y21" s="4">
        <f>'Beam 7'!F97</f>
        <v>756.40195398357025</v>
      </c>
      <c r="Z21" s="67">
        <f>'Toe Right'!E97</f>
        <v>1077.9910615043384</v>
      </c>
      <c r="AA21" s="4">
        <f>'Toe Right'!F97</f>
        <v>756.36546078177048</v>
      </c>
      <c r="AB21" s="67">
        <f>'Beam 8'!E97</f>
        <v>1078.4075622061082</v>
      </c>
      <c r="AC21" s="4">
        <f>'Beam 8'!F97</f>
        <v>756.2687035769984</v>
      </c>
      <c r="AD21" s="67"/>
      <c r="AE21" s="4"/>
      <c r="AF21" s="67">
        <f>'Right Edge of Deck'!E97</f>
        <v>1078.6136507886449</v>
      </c>
      <c r="AG21" s="4">
        <f>'Right Edge of Deck'!F97</f>
        <v>756.21562717463712</v>
      </c>
    </row>
    <row r="22" spans="2:33" ht="20.100000000000001" customHeight="1" thickBot="1" x14ac:dyDescent="0.25">
      <c r="B22" s="51"/>
      <c r="C22" s="1"/>
      <c r="D22" s="68"/>
      <c r="E22" s="43"/>
      <c r="F22" s="68"/>
      <c r="G22" s="43"/>
      <c r="H22" s="68"/>
      <c r="I22" s="43"/>
      <c r="J22" s="68"/>
      <c r="K22" s="43"/>
      <c r="L22" s="68"/>
      <c r="M22" s="43"/>
      <c r="N22" s="68"/>
      <c r="O22" s="43"/>
      <c r="P22" s="68"/>
      <c r="Q22" s="43"/>
      <c r="R22" s="68"/>
      <c r="S22" s="43"/>
      <c r="T22" s="68"/>
      <c r="U22" s="43"/>
      <c r="V22" s="68"/>
      <c r="W22" s="43"/>
      <c r="X22" s="68"/>
      <c r="Y22" s="43"/>
      <c r="Z22" s="68"/>
      <c r="AA22" s="43"/>
      <c r="AB22" s="68"/>
      <c r="AC22" s="43"/>
      <c r="AD22" s="68"/>
      <c r="AE22" s="43"/>
      <c r="AF22" s="68"/>
      <c r="AG22" s="43"/>
    </row>
    <row r="23" spans="2:33" ht="20.100000000000001" customHeight="1" x14ac:dyDescent="0.2">
      <c r="B23" s="73">
        <v>4</v>
      </c>
      <c r="C23" s="62">
        <f>'Beam 1'!D99</f>
        <v>0</v>
      </c>
      <c r="D23" s="66">
        <f>'Left Edge of Deck'!E99</f>
        <v>1088.1632903489735</v>
      </c>
      <c r="E23" s="3">
        <f>'Left Edge of Deck'!F99</f>
        <v>756.15068962562691</v>
      </c>
      <c r="F23" s="66">
        <f>'Beam 1'!E99</f>
        <v>1088.392437793892</v>
      </c>
      <c r="G23" s="3">
        <f>'Beam 1'!F99</f>
        <v>756.2008064230015</v>
      </c>
      <c r="H23" s="66">
        <f>'Toe Left'!E95</f>
        <v>1088.6705853213712</v>
      </c>
      <c r="I23" s="3">
        <f>'Toe Left'!F95</f>
        <v>756.26164001981465</v>
      </c>
      <c r="J23" s="66">
        <f>'Beam 2'!E99</f>
        <v>1088.9660269956371</v>
      </c>
      <c r="K23" s="3">
        <f>'Beam 2'!F99</f>
        <v>756.32625601642962</v>
      </c>
      <c r="L23" s="66">
        <f>'Beam 3'!E99</f>
        <v>1089.5396161973822</v>
      </c>
      <c r="M23" s="3">
        <f>'Beam 3'!F99</f>
        <v>756.45170560985775</v>
      </c>
      <c r="N23" s="66">
        <f>'Beam 4'!E99</f>
        <v>1090.1132053991273</v>
      </c>
      <c r="O23" s="3">
        <f>'Beam 4'!F99</f>
        <v>756.57715520328588</v>
      </c>
      <c r="P23" s="66">
        <f>'LT. Phase C.J.'!E99</f>
        <v>1090.2270585321371</v>
      </c>
      <c r="Q23" s="3">
        <f>'LT. Phase C.J.'!F99</f>
        <v>756.6020560019814</v>
      </c>
      <c r="R23" s="66">
        <f>'Crown, PG, &amp; Phase C.J.'!E95</f>
        <v>1090.4000000000001</v>
      </c>
      <c r="S23" s="3">
        <f>'Crown, PG, &amp; Phase C.J.'!F95</f>
        <v>756.63987999999995</v>
      </c>
      <c r="T23" s="66">
        <f>'Beam 5'!E99</f>
        <v>1090.6867946008724</v>
      </c>
      <c r="U23" s="3">
        <f>'Beam 5'!F99</f>
        <v>756.57325479671408</v>
      </c>
      <c r="V23" s="66">
        <f>'Beam 6'!E99</f>
        <v>1091.2603838026178</v>
      </c>
      <c r="W23" s="3">
        <f>'Beam 6'!F99</f>
        <v>756.44000439014212</v>
      </c>
      <c r="X23" s="66">
        <f>'Beam 7'!E99</f>
        <v>1091.8339730043631</v>
      </c>
      <c r="Y23" s="3">
        <f>'Beam 7'!F99</f>
        <v>756.30675398357027</v>
      </c>
      <c r="Z23" s="66">
        <f>'Toe Right'!E99</f>
        <v>1091.9910615043384</v>
      </c>
      <c r="AA23" s="3">
        <f>'Toe Right'!F99</f>
        <v>756.2702607817705</v>
      </c>
      <c r="AB23" s="66">
        <f>'Beam 8'!E99</f>
        <v>1092.4075622061082</v>
      </c>
      <c r="AC23" s="3">
        <f>'Beam 8'!F99</f>
        <v>756.17350357699843</v>
      </c>
      <c r="AD23" s="66"/>
      <c r="AE23" s="3"/>
      <c r="AF23" s="66">
        <f>'Right Edge of Deck'!E99</f>
        <v>1092.6136507886449</v>
      </c>
      <c r="AG23" s="3">
        <f>'Right Edge of Deck'!F99</f>
        <v>756.12042717463714</v>
      </c>
    </row>
    <row r="24" spans="2:33" ht="20.100000000000001" customHeight="1" x14ac:dyDescent="0.2">
      <c r="B24" s="74"/>
      <c r="C24" s="63">
        <f>'Beam 1'!D100</f>
        <v>0.25</v>
      </c>
      <c r="D24" s="67">
        <f>'Left Edge of Deck'!E100</f>
        <v>1100.6632903489735</v>
      </c>
      <c r="E24" s="4">
        <f>'Left Edge of Deck'!F100</f>
        <v>756.06568962562687</v>
      </c>
      <c r="F24" s="67">
        <f>'Beam 1'!E100</f>
        <v>1100.892437793892</v>
      </c>
      <c r="G24" s="4">
        <f>'Beam 1'!F100</f>
        <v>756.11580642300146</v>
      </c>
      <c r="H24" s="67">
        <f>'Toe Left'!E96</f>
        <v>1101.1705853213712</v>
      </c>
      <c r="I24" s="4">
        <f>'Toe Left'!F96</f>
        <v>756.17664001981461</v>
      </c>
      <c r="J24" s="67">
        <f>'Beam 2'!E100</f>
        <v>1101.4660269956371</v>
      </c>
      <c r="K24" s="4">
        <f>'Beam 2'!F100</f>
        <v>756.24125601642959</v>
      </c>
      <c r="L24" s="67">
        <f>'Beam 3'!E100</f>
        <v>1102.0396161973822</v>
      </c>
      <c r="M24" s="4">
        <f>'Beam 3'!F100</f>
        <v>756.36670560985772</v>
      </c>
      <c r="N24" s="67">
        <f>'Beam 4'!E100</f>
        <v>1102.6132053991273</v>
      </c>
      <c r="O24" s="4">
        <f>'Beam 4'!F100</f>
        <v>756.49215520328596</v>
      </c>
      <c r="P24" s="67">
        <f>'LT. Phase C.J.'!E100</f>
        <v>1102.7270585321371</v>
      </c>
      <c r="Q24" s="4">
        <f>'LT. Phase C.J.'!F100</f>
        <v>756.51705600198147</v>
      </c>
      <c r="R24" s="67">
        <f>'Crown, PG, &amp; Phase C.J.'!E96</f>
        <v>1102.9000000000001</v>
      </c>
      <c r="S24" s="4">
        <f>'Crown, PG, &amp; Phase C.J.'!F96</f>
        <v>756.55487999999991</v>
      </c>
      <c r="T24" s="67">
        <f>'Beam 5'!E100</f>
        <v>1103.1867946008724</v>
      </c>
      <c r="U24" s="4">
        <f>'Beam 5'!F100</f>
        <v>756.48825479671405</v>
      </c>
      <c r="V24" s="67">
        <f>'Beam 6'!E100</f>
        <v>1103.7603838026178</v>
      </c>
      <c r="W24" s="4">
        <f>'Beam 6'!F100</f>
        <v>756.3550043901422</v>
      </c>
      <c r="X24" s="67">
        <f>'Beam 7'!E100</f>
        <v>1104.3339730043631</v>
      </c>
      <c r="Y24" s="4">
        <f>'Beam 7'!F100</f>
        <v>756.22175398357024</v>
      </c>
      <c r="Z24" s="67">
        <f>'Toe Right'!E100</f>
        <v>1104.4910615043384</v>
      </c>
      <c r="AA24" s="4">
        <f>'Toe Right'!F100</f>
        <v>756.18526078177047</v>
      </c>
      <c r="AB24" s="67">
        <f>'Beam 8'!E100</f>
        <v>1104.9075622061082</v>
      </c>
      <c r="AC24" s="4">
        <f>'Beam 8'!F100</f>
        <v>756.08850357699839</v>
      </c>
      <c r="AD24" s="67"/>
      <c r="AE24" s="4"/>
      <c r="AF24" s="67">
        <f>'Right Edge of Deck'!E100</f>
        <v>1105.1136507886449</v>
      </c>
      <c r="AG24" s="4">
        <f>'Right Edge of Deck'!F100</f>
        <v>756.03542717463711</v>
      </c>
    </row>
    <row r="25" spans="2:33" ht="20.100000000000001" customHeight="1" x14ac:dyDescent="0.2">
      <c r="B25" s="74"/>
      <c r="C25" s="63">
        <f>'Beam 1'!D101</f>
        <v>0.5</v>
      </c>
      <c r="D25" s="67">
        <f>'Left Edge of Deck'!E101</f>
        <v>1113.1632903489735</v>
      </c>
      <c r="E25" s="4">
        <f>'Left Edge of Deck'!F101</f>
        <v>755.98068962562695</v>
      </c>
      <c r="F25" s="67">
        <f>'Beam 1'!E101</f>
        <v>1113.392437793892</v>
      </c>
      <c r="G25" s="4">
        <f>'Beam 1'!F101</f>
        <v>756.03080642300154</v>
      </c>
      <c r="H25" s="67">
        <f>'Toe Left'!E97</f>
        <v>1113.6705853213712</v>
      </c>
      <c r="I25" s="4">
        <f>'Toe Left'!F97</f>
        <v>756.09164001981469</v>
      </c>
      <c r="J25" s="67">
        <f>'Beam 2'!E101</f>
        <v>1113.9660269956371</v>
      </c>
      <c r="K25" s="4">
        <f>'Beam 2'!F101</f>
        <v>756.15625601642955</v>
      </c>
      <c r="L25" s="67">
        <f>'Beam 3'!E101</f>
        <v>1114.5396161973822</v>
      </c>
      <c r="M25" s="4">
        <f>'Beam 3'!F101</f>
        <v>756.2817056098578</v>
      </c>
      <c r="N25" s="67">
        <f>'Beam 4'!E101</f>
        <v>1115.1132053991273</v>
      </c>
      <c r="O25" s="4">
        <f>'Beam 4'!F101</f>
        <v>756.40715520328592</v>
      </c>
      <c r="P25" s="67">
        <f>'LT. Phase C.J.'!E101</f>
        <v>1115.2270585321371</v>
      </c>
      <c r="Q25" s="4">
        <f>'LT. Phase C.J.'!F101</f>
        <v>756.43205600198144</v>
      </c>
      <c r="R25" s="67">
        <f>'Crown, PG, &amp; Phase C.J.'!E97</f>
        <v>1115.4000000000001</v>
      </c>
      <c r="S25" s="4">
        <f>'Crown, PG, &amp; Phase C.J.'!F97</f>
        <v>756.46987999999999</v>
      </c>
      <c r="T25" s="67">
        <f>'Beam 5'!E101</f>
        <v>1115.6867946008724</v>
      </c>
      <c r="U25" s="4">
        <f>'Beam 5'!F101</f>
        <v>756.40325479671401</v>
      </c>
      <c r="V25" s="67">
        <f>'Beam 6'!E101</f>
        <v>1116.2603838026178</v>
      </c>
      <c r="W25" s="4">
        <f>'Beam 6'!F101</f>
        <v>756.27000439014216</v>
      </c>
      <c r="X25" s="67">
        <f>'Beam 7'!E101</f>
        <v>1116.8339730043631</v>
      </c>
      <c r="Y25" s="4">
        <f>'Beam 7'!F101</f>
        <v>756.1367539835702</v>
      </c>
      <c r="Z25" s="67">
        <f>'Toe Right'!E101</f>
        <v>1116.9910615043384</v>
      </c>
      <c r="AA25" s="4">
        <f>'Toe Right'!F101</f>
        <v>756.10026078177054</v>
      </c>
      <c r="AB25" s="67">
        <f>'Beam 8'!E101</f>
        <v>1117.4075622061082</v>
      </c>
      <c r="AC25" s="4">
        <f>'Beam 8'!F101</f>
        <v>756.00350357699847</v>
      </c>
      <c r="AD25" s="67"/>
      <c r="AE25" s="4"/>
      <c r="AF25" s="67">
        <f>'Right Edge of Deck'!E101</f>
        <v>1117.6136507886449</v>
      </c>
      <c r="AG25" s="4">
        <f>'Right Edge of Deck'!F101</f>
        <v>755.95042717463718</v>
      </c>
    </row>
    <row r="26" spans="2:33" ht="20.100000000000001" customHeight="1" x14ac:dyDescent="0.2">
      <c r="B26" s="74"/>
      <c r="C26" s="63">
        <f>'Beam 1'!D102</f>
        <v>0.75</v>
      </c>
      <c r="D26" s="67">
        <f>'Left Edge of Deck'!E102</f>
        <v>1125.6632903489735</v>
      </c>
      <c r="E26" s="4">
        <f>'Left Edge of Deck'!F102</f>
        <v>755.89568962562691</v>
      </c>
      <c r="F26" s="67">
        <f>'Beam 1'!E102</f>
        <v>1125.892437793892</v>
      </c>
      <c r="G26" s="4">
        <f>'Beam 1'!F102</f>
        <v>755.9458064230015</v>
      </c>
      <c r="H26" s="67">
        <f>'Toe Left'!E98</f>
        <v>1126.1705853213712</v>
      </c>
      <c r="I26" s="4">
        <f>'Toe Left'!F98</f>
        <v>756.00664001981465</v>
      </c>
      <c r="J26" s="67">
        <f>'Beam 2'!E102</f>
        <v>1126.4660269956371</v>
      </c>
      <c r="K26" s="4">
        <f>'Beam 2'!F102</f>
        <v>756.07125601642963</v>
      </c>
      <c r="L26" s="67">
        <f>'Beam 3'!E102</f>
        <v>1127.0396161973822</v>
      </c>
      <c r="M26" s="4">
        <f>'Beam 3'!F102</f>
        <v>756.19670560985776</v>
      </c>
      <c r="N26" s="67">
        <f>'Beam 4'!E102</f>
        <v>1127.6132053991273</v>
      </c>
      <c r="O26" s="4">
        <f>'Beam 4'!F102</f>
        <v>756.32215520328589</v>
      </c>
      <c r="P26" s="67">
        <f>'LT. Phase C.J.'!E102</f>
        <v>1127.7270585321371</v>
      </c>
      <c r="Q26" s="4">
        <f>'LT. Phase C.J.'!F102</f>
        <v>756.3470560019814</v>
      </c>
      <c r="R26" s="67">
        <f>'Crown, PG, &amp; Phase C.J.'!E98</f>
        <v>1127.9000000000001</v>
      </c>
      <c r="S26" s="4">
        <f>'Crown, PG, &amp; Phase C.J.'!F98</f>
        <v>756.38487999999995</v>
      </c>
      <c r="T26" s="67">
        <f>'Beam 5'!E102</f>
        <v>1128.1867946008724</v>
      </c>
      <c r="U26" s="4">
        <f>'Beam 5'!F102</f>
        <v>756.31825479671409</v>
      </c>
      <c r="V26" s="67">
        <f>'Beam 6'!E102</f>
        <v>1128.7603838026178</v>
      </c>
      <c r="W26" s="4">
        <f>'Beam 6'!F102</f>
        <v>756.18500439014213</v>
      </c>
      <c r="X26" s="67">
        <f>'Beam 7'!E102</f>
        <v>1129.3339730043631</v>
      </c>
      <c r="Y26" s="4">
        <f>'Beam 7'!F102</f>
        <v>756.05175398357028</v>
      </c>
      <c r="Z26" s="67">
        <f>'Toe Right'!E102</f>
        <v>1129.4910615043384</v>
      </c>
      <c r="AA26" s="4">
        <f>'Toe Right'!F102</f>
        <v>756.01526078177051</v>
      </c>
      <c r="AB26" s="67">
        <f>'Beam 8'!E102</f>
        <v>1129.9075622061082</v>
      </c>
      <c r="AC26" s="4">
        <f>'Beam 8'!F102</f>
        <v>755.91850357699843</v>
      </c>
      <c r="AD26" s="67"/>
      <c r="AE26" s="4"/>
      <c r="AF26" s="67">
        <f>'Right Edge of Deck'!E102</f>
        <v>1130.1136507886449</v>
      </c>
      <c r="AG26" s="4">
        <f>'Right Edge of Deck'!F102</f>
        <v>755.86542717463715</v>
      </c>
    </row>
    <row r="27" spans="2:33" ht="20.100000000000001" customHeight="1" thickBot="1" x14ac:dyDescent="0.25">
      <c r="B27" s="75"/>
      <c r="C27" s="64">
        <f>'Beam 1'!D103</f>
        <v>1</v>
      </c>
      <c r="D27" s="70">
        <f>'Left Edge of Deck'!E103</f>
        <v>1138.1632903489735</v>
      </c>
      <c r="E27" s="48">
        <f>'Left Edge of Deck'!F103</f>
        <v>755.81068962562688</v>
      </c>
      <c r="F27" s="70">
        <f>'Beam 1'!E103</f>
        <v>1138.392437793892</v>
      </c>
      <c r="G27" s="48">
        <f>'Beam 1'!F103</f>
        <v>755.86080642300146</v>
      </c>
      <c r="H27" s="70">
        <f>'Toe Left'!E99</f>
        <v>1138.6705853213712</v>
      </c>
      <c r="I27" s="48">
        <f>'Toe Left'!F99</f>
        <v>755.92164001981462</v>
      </c>
      <c r="J27" s="70">
        <f>'Beam 2'!E103</f>
        <v>1138.9660269956371</v>
      </c>
      <c r="K27" s="48">
        <f>'Beam 2'!F103</f>
        <v>755.98625601642959</v>
      </c>
      <c r="L27" s="70">
        <f>'Beam 3'!E103</f>
        <v>1139.5396161973822</v>
      </c>
      <c r="M27" s="48">
        <f>'Beam 3'!F103</f>
        <v>756.11170560985772</v>
      </c>
      <c r="N27" s="70">
        <f>'Beam 4'!E103</f>
        <v>1140.1132053991273</v>
      </c>
      <c r="O27" s="48">
        <f>'Beam 4'!F103</f>
        <v>756.23715520328597</v>
      </c>
      <c r="P27" s="70">
        <f>'LT. Phase C.J.'!E103</f>
        <v>1140.2270585321371</v>
      </c>
      <c r="Q27" s="48">
        <f>'LT. Phase C.J.'!F103</f>
        <v>756.26205600198148</v>
      </c>
      <c r="R27" s="70">
        <f>'Crown, PG, &amp; Phase C.J.'!E99</f>
        <v>1140.4000000000001</v>
      </c>
      <c r="S27" s="48">
        <f>'Crown, PG, &amp; Phase C.J.'!F99</f>
        <v>756.29987999999992</v>
      </c>
      <c r="T27" s="70">
        <f>'Beam 5'!E103</f>
        <v>1140.6867946008724</v>
      </c>
      <c r="U27" s="48">
        <f>'Beam 5'!F103</f>
        <v>756.23325479671405</v>
      </c>
      <c r="V27" s="70">
        <f>'Beam 6'!E103</f>
        <v>1141.2603838026178</v>
      </c>
      <c r="W27" s="48">
        <f>'Beam 6'!F103</f>
        <v>756.1000043901422</v>
      </c>
      <c r="X27" s="70">
        <f>'Beam 7'!E103</f>
        <v>1141.8339730043631</v>
      </c>
      <c r="Y27" s="48">
        <f>'Beam 7'!F103</f>
        <v>755.96675398357024</v>
      </c>
      <c r="Z27" s="70">
        <f>'Toe Right'!E103</f>
        <v>1141.9910615043384</v>
      </c>
      <c r="AA27" s="48">
        <f>'Toe Right'!F103</f>
        <v>755.93026078177047</v>
      </c>
      <c r="AB27" s="70">
        <f>'Beam 8'!E103</f>
        <v>1142.4075622061082</v>
      </c>
      <c r="AC27" s="48">
        <f>'Beam 8'!F103</f>
        <v>755.8335035769984</v>
      </c>
      <c r="AD27" s="70"/>
      <c r="AE27" s="48"/>
      <c r="AF27" s="70">
        <f>'Right Edge of Deck'!E103</f>
        <v>1142.6136507886449</v>
      </c>
      <c r="AG27" s="48">
        <f>'Right Edge of Deck'!F103</f>
        <v>755.78042717463711</v>
      </c>
    </row>
    <row r="28" spans="2:33" ht="24.75" customHeight="1" x14ac:dyDescent="0.2"/>
    <row r="29" spans="2:33" ht="24.75" customHeight="1" x14ac:dyDescent="0.2"/>
    <row r="30" spans="2:33" ht="24.75" customHeight="1" x14ac:dyDescent="0.2"/>
    <row r="31" spans="2:33" ht="24.75" customHeight="1" x14ac:dyDescent="0.2"/>
    <row r="32" spans="2:33" ht="24.75" customHeight="1" x14ac:dyDescent="0.2"/>
    <row r="33" ht="24.75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</sheetData>
  <mergeCells count="20">
    <mergeCell ref="B2:AG2"/>
    <mergeCell ref="B16:B21"/>
    <mergeCell ref="B5:B8"/>
    <mergeCell ref="D3:E3"/>
    <mergeCell ref="B10:B14"/>
    <mergeCell ref="B23:B27"/>
    <mergeCell ref="AF3:AG3"/>
    <mergeCell ref="Z3:AA3"/>
    <mergeCell ref="H3:I3"/>
    <mergeCell ref="F3:G3"/>
    <mergeCell ref="J3:K3"/>
    <mergeCell ref="L3:M3"/>
    <mergeCell ref="N3:O3"/>
    <mergeCell ref="T3:U3"/>
    <mergeCell ref="X3:Y3"/>
    <mergeCell ref="R3:S3"/>
    <mergeCell ref="P3:Q3"/>
    <mergeCell ref="V3:W3"/>
    <mergeCell ref="AB3:AC3"/>
    <mergeCell ref="AD3:AE3"/>
  </mergeCells>
  <pageMargins left="0.75" right="0.75" top="1" bottom="1" header="0.5" footer="0.5"/>
  <pageSetup orientation="portrait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277"/>
  <sheetViews>
    <sheetView topLeftCell="A18" zoomScale="70" zoomScaleNormal="70" workbookViewId="0">
      <selection activeCell="D50" sqref="D50"/>
    </sheetView>
  </sheetViews>
  <sheetFormatPr defaultRowHeight="12.75" x14ac:dyDescent="0.2"/>
  <cols>
    <col min="2" max="2" width="15.7109375" customWidth="1"/>
    <col min="3" max="3" width="40.7109375" customWidth="1"/>
    <col min="4" max="7" width="12.7109375" customWidth="1"/>
    <col min="8" max="9" width="6.7109375" customWidth="1"/>
    <col min="10" max="13" width="12.7109375" customWidth="1"/>
    <col min="14" max="15" width="6.7109375" customWidth="1"/>
    <col min="16" max="20" width="12.7109375" customWidth="1"/>
    <col min="21" max="22" width="6.7109375" customWidth="1"/>
    <col min="23" max="25" width="12.7109375" customWidth="1"/>
    <col min="26" max="27" width="6.7109375" customWidth="1"/>
    <col min="28" max="59" width="13.7109375" customWidth="1"/>
  </cols>
  <sheetData>
    <row r="1" spans="2:27" ht="13.5" thickBot="1" x14ac:dyDescent="0.25"/>
    <row r="2" spans="2:27" ht="30" customHeight="1" thickBot="1" x14ac:dyDescent="0.25">
      <c r="B2" s="81" t="s">
        <v>74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2"/>
    </row>
    <row r="3" spans="2:27" ht="39.950000000000003" customHeight="1" thickBot="1" x14ac:dyDescent="0.25">
      <c r="B3" s="1"/>
      <c r="C3" s="1"/>
      <c r="D3" s="81" t="s">
        <v>30</v>
      </c>
      <c r="E3" s="83"/>
      <c r="F3" s="83"/>
      <c r="G3" s="83"/>
      <c r="H3" s="82"/>
      <c r="I3" s="81" t="s">
        <v>31</v>
      </c>
      <c r="J3" s="83"/>
      <c r="K3" s="83"/>
      <c r="L3" s="83"/>
      <c r="M3" s="83"/>
      <c r="N3" s="82"/>
      <c r="O3" s="81" t="s">
        <v>32</v>
      </c>
      <c r="P3" s="83"/>
      <c r="Q3" s="83"/>
      <c r="R3" s="83"/>
      <c r="S3" s="83"/>
      <c r="T3" s="83"/>
      <c r="U3" s="82"/>
      <c r="V3" s="81" t="s">
        <v>34</v>
      </c>
      <c r="W3" s="83"/>
      <c r="X3" s="83"/>
      <c r="Y3" s="83"/>
      <c r="Z3" s="83"/>
      <c r="AA3" s="82"/>
    </row>
    <row r="4" spans="2:27" ht="50.1" customHeight="1" thickBot="1" x14ac:dyDescent="0.25">
      <c r="B4" s="34" t="s">
        <v>50</v>
      </c>
      <c r="C4" s="40" t="s">
        <v>36</v>
      </c>
      <c r="D4" s="53" t="s">
        <v>97</v>
      </c>
      <c r="E4" s="46">
        <v>0.25</v>
      </c>
      <c r="F4" s="46">
        <v>0.5</v>
      </c>
      <c r="G4" s="46">
        <v>0.75</v>
      </c>
      <c r="H4" s="78" t="s">
        <v>98</v>
      </c>
      <c r="I4" s="79"/>
      <c r="J4" s="46" t="s">
        <v>53</v>
      </c>
      <c r="K4" s="46">
        <v>0.25</v>
      </c>
      <c r="L4" s="46">
        <v>0.5</v>
      </c>
      <c r="M4" s="46">
        <v>0.75</v>
      </c>
      <c r="N4" s="78" t="s">
        <v>99</v>
      </c>
      <c r="O4" s="79"/>
      <c r="P4" s="46">
        <v>0.25</v>
      </c>
      <c r="Q4" s="46" t="s">
        <v>54</v>
      </c>
      <c r="R4" s="46">
        <v>0.5</v>
      </c>
      <c r="S4" s="46">
        <v>0.75</v>
      </c>
      <c r="T4" s="46" t="s">
        <v>61</v>
      </c>
      <c r="U4" s="78" t="s">
        <v>100</v>
      </c>
      <c r="V4" s="79"/>
      <c r="W4" s="46">
        <v>0.25</v>
      </c>
      <c r="X4" s="46">
        <v>0.5</v>
      </c>
      <c r="Y4" s="46">
        <v>0.75</v>
      </c>
      <c r="Z4" s="78" t="s">
        <v>101</v>
      </c>
      <c r="AA4" s="79"/>
    </row>
    <row r="5" spans="2:27" ht="20.100000000000001" customHeight="1" x14ac:dyDescent="0.2">
      <c r="B5" s="77" t="s">
        <v>66</v>
      </c>
      <c r="C5" s="54" t="s">
        <v>51</v>
      </c>
      <c r="D5" s="66">
        <f>'Final Deck Elevations'!$D$5</f>
        <v>884.16329034897353</v>
      </c>
      <c r="E5" s="66">
        <f>'Final Deck Elevations'!$D$6</f>
        <v>896.66329034897353</v>
      </c>
      <c r="F5" s="66">
        <f>'Final Deck Elevations'!$D$7</f>
        <v>909.16329034897353</v>
      </c>
      <c r="G5" s="66">
        <f>'Final Deck Elevations'!$D$8</f>
        <v>921.66329034897353</v>
      </c>
      <c r="H5" s="93">
        <f>'Final Deck Elevations'!$D$10</f>
        <v>934.16329034897353</v>
      </c>
      <c r="I5" s="94"/>
      <c r="J5" s="66">
        <f>'Final Deck Elevations'!$D$11</f>
        <v>948.16329034897353</v>
      </c>
      <c r="K5" s="66">
        <f>'Final Deck Elevations'!$D$12</f>
        <v>953.41329034897353</v>
      </c>
      <c r="L5" s="66">
        <f>'Final Deck Elevations'!$D$13</f>
        <v>972.66329034897353</v>
      </c>
      <c r="M5" s="66">
        <f>'Final Deck Elevations'!$D$14</f>
        <v>991.91329034897353</v>
      </c>
      <c r="N5" s="93">
        <f>'Final Deck Elevations'!$D$16</f>
        <v>1011.1632903489735</v>
      </c>
      <c r="O5" s="94"/>
      <c r="P5" s="66">
        <f>'Final Deck Elevations'!$D$17</f>
        <v>1030.4132903489735</v>
      </c>
      <c r="Q5" s="66">
        <f>'Final Deck Elevations'!$D$18</f>
        <v>1031.1632903489735</v>
      </c>
      <c r="R5" s="66">
        <f>'Final Deck Elevations'!$D$19</f>
        <v>1049.6632903489735</v>
      </c>
      <c r="S5" s="66">
        <f>'Final Deck Elevations'!$D$20</f>
        <v>1068.9132903489735</v>
      </c>
      <c r="T5" s="66">
        <f>'Final Deck Elevations'!$D$21</f>
        <v>1074.1632903489735</v>
      </c>
      <c r="U5" s="93">
        <f>'Final Deck Elevations'!$D$23</f>
        <v>1088.1632903489735</v>
      </c>
      <c r="V5" s="94"/>
      <c r="W5" s="66">
        <f>'Final Deck Elevations'!$D$24</f>
        <v>1100.6632903489735</v>
      </c>
      <c r="X5" s="66">
        <f>'Final Deck Elevations'!$D$25</f>
        <v>1113.1632903489735</v>
      </c>
      <c r="Y5" s="66">
        <f>'Final Deck Elevations'!$D$26</f>
        <v>1125.6632903489735</v>
      </c>
      <c r="Z5" s="93">
        <f>'Final Deck Elevations'!$D$27</f>
        <v>1138.1632903489735</v>
      </c>
      <c r="AA5" s="94" t="e">
        <f>#REF!</f>
        <v>#REF!</v>
      </c>
    </row>
    <row r="6" spans="2:27" ht="20.100000000000001" customHeight="1" x14ac:dyDescent="0.2">
      <c r="B6" s="95"/>
      <c r="C6" s="55" t="s">
        <v>68</v>
      </c>
      <c r="D6" s="4">
        <f>'Final Deck Elevations'!$E$5</f>
        <v>757.53786519342964</v>
      </c>
      <c r="E6" s="4">
        <f>'Final Deck Elevations'!$E$6</f>
        <v>757.45288962562688</v>
      </c>
      <c r="F6" s="4">
        <f>'Final Deck Elevations'!$E$7</f>
        <v>757.36788962562696</v>
      </c>
      <c r="G6" s="4">
        <f>'Final Deck Elevations'!$E$8</f>
        <v>757.28288962562692</v>
      </c>
      <c r="H6" s="88">
        <f>'Final Deck Elevations'!$E$10</f>
        <v>757.19788962562689</v>
      </c>
      <c r="I6" s="87"/>
      <c r="J6" s="4">
        <f>'Final Deck Elevations'!$E$11</f>
        <v>757.10268962562691</v>
      </c>
      <c r="K6" s="4">
        <f>'Final Deck Elevations'!$E$12</f>
        <v>757.06698962562689</v>
      </c>
      <c r="L6" s="4">
        <f>'Final Deck Elevations'!$E$13</f>
        <v>756.93608962562689</v>
      </c>
      <c r="M6" s="4">
        <f>'Final Deck Elevations'!$E$14</f>
        <v>756.80518962562689</v>
      </c>
      <c r="N6" s="88">
        <f>'Final Deck Elevations'!$E$16</f>
        <v>756.6742896256269</v>
      </c>
      <c r="O6" s="87"/>
      <c r="P6" s="4">
        <f>'Final Deck Elevations'!$E$17</f>
        <v>756.5433896256269</v>
      </c>
      <c r="Q6" s="4">
        <f>'Final Deck Elevations'!$E$18</f>
        <v>756.53828962562693</v>
      </c>
      <c r="R6" s="4">
        <f>'Final Deck Elevations'!$E$19</f>
        <v>756.4124896256269</v>
      </c>
      <c r="S6" s="4">
        <f>'Final Deck Elevations'!$E$20</f>
        <v>756.28158962562691</v>
      </c>
      <c r="T6" s="4">
        <f>'Final Deck Elevations'!$E$21</f>
        <v>756.24588962562689</v>
      </c>
      <c r="U6" s="88">
        <f>'Final Deck Elevations'!$E$23</f>
        <v>756.15068962562691</v>
      </c>
      <c r="V6" s="87"/>
      <c r="W6" s="4">
        <f>'Final Deck Elevations'!$E$24</f>
        <v>756.06568962562687</v>
      </c>
      <c r="X6" s="4">
        <f>'Final Deck Elevations'!$E$25</f>
        <v>755.98068962562695</v>
      </c>
      <c r="Y6" s="4">
        <f>'Final Deck Elevations'!$E$26</f>
        <v>755.89568962562691</v>
      </c>
      <c r="Z6" s="88">
        <f>'Final Deck Elevations'!$E$27</f>
        <v>755.81068962562688</v>
      </c>
      <c r="AA6" s="87" t="e">
        <f>#REF!</f>
        <v>#REF!</v>
      </c>
    </row>
    <row r="7" spans="2:27" ht="20.100000000000001" customHeight="1" thickBot="1" x14ac:dyDescent="0.25">
      <c r="B7" s="96"/>
      <c r="C7" s="55" t="s">
        <v>69</v>
      </c>
      <c r="D7" s="4">
        <f>D6</f>
        <v>757.53786519342964</v>
      </c>
      <c r="E7" s="4"/>
      <c r="F7" s="2"/>
      <c r="G7" s="4"/>
      <c r="H7" s="88">
        <f>H6</f>
        <v>757.19788962562689</v>
      </c>
      <c r="I7" s="87"/>
      <c r="J7" s="4"/>
      <c r="K7" s="2"/>
      <c r="L7" s="4"/>
      <c r="M7" s="2"/>
      <c r="N7" s="88">
        <f>N6</f>
        <v>756.6742896256269</v>
      </c>
      <c r="O7" s="87"/>
      <c r="P7" s="2"/>
      <c r="Q7" s="4"/>
      <c r="R7" s="2"/>
      <c r="S7" s="4"/>
      <c r="T7" s="2"/>
      <c r="U7" s="88">
        <f>U6</f>
        <v>756.15068962562691</v>
      </c>
      <c r="V7" s="87"/>
      <c r="W7" s="2"/>
      <c r="X7" s="4"/>
      <c r="Y7" s="2"/>
      <c r="Z7" s="88">
        <f>Z6</f>
        <v>755.81068962562688</v>
      </c>
      <c r="AA7" s="87"/>
    </row>
    <row r="8" spans="2:27" ht="20.100000000000001" customHeight="1" thickBot="1" x14ac:dyDescent="0.25">
      <c r="B8" s="49"/>
      <c r="C8" s="1"/>
      <c r="D8" s="44"/>
      <c r="E8" s="43"/>
      <c r="F8" s="44"/>
      <c r="G8" s="43"/>
      <c r="H8" s="91"/>
      <c r="I8" s="92"/>
      <c r="J8" s="43"/>
      <c r="K8" s="44"/>
      <c r="L8" s="43"/>
      <c r="M8" s="44"/>
      <c r="N8" s="91"/>
      <c r="O8" s="92"/>
      <c r="P8" s="44"/>
      <c r="Q8" s="43"/>
      <c r="R8" s="44"/>
      <c r="S8" s="43"/>
      <c r="T8" s="44"/>
      <c r="U8" s="91"/>
      <c r="V8" s="92"/>
      <c r="W8" s="44"/>
      <c r="X8" s="43"/>
      <c r="Y8" s="44"/>
      <c r="Z8" s="91"/>
      <c r="AA8" s="92"/>
    </row>
    <row r="9" spans="2:27" ht="20.100000000000001" customHeight="1" x14ac:dyDescent="0.2">
      <c r="B9" s="85" t="s">
        <v>80</v>
      </c>
      <c r="C9" s="54" t="s">
        <v>51</v>
      </c>
      <c r="D9" s="66">
        <f>'Final Deck Elevations'!$F$5</f>
        <v>884.39243779389187</v>
      </c>
      <c r="E9" s="66">
        <f>'Final Deck Elevations'!$F$6</f>
        <v>896.89243779389187</v>
      </c>
      <c r="F9" s="66">
        <f>'Final Deck Elevations'!$F$7</f>
        <v>909.39243779389187</v>
      </c>
      <c r="G9" s="66">
        <f>'Final Deck Elevations'!$F$8</f>
        <v>921.89243779389187</v>
      </c>
      <c r="H9" s="93">
        <f>'Final Deck Elevations'!$F$10</f>
        <v>934.39243779389187</v>
      </c>
      <c r="I9" s="94"/>
      <c r="J9" s="66">
        <f>'Final Deck Elevations'!$F$11</f>
        <v>948.39243779389187</v>
      </c>
      <c r="K9" s="66">
        <f>'Final Deck Elevations'!$F$12</f>
        <v>953.64243779389187</v>
      </c>
      <c r="L9" s="66">
        <f>'Final Deck Elevations'!$F$13</f>
        <v>972.89243779389187</v>
      </c>
      <c r="M9" s="66">
        <f>'Final Deck Elevations'!$F$14</f>
        <v>992.14243779389187</v>
      </c>
      <c r="N9" s="93">
        <f>'Final Deck Elevations'!$F$16</f>
        <v>1011.3924377938919</v>
      </c>
      <c r="O9" s="94"/>
      <c r="P9" s="66">
        <f>'Final Deck Elevations'!$F$17</f>
        <v>1030.642437793892</v>
      </c>
      <c r="Q9" s="66">
        <f>'Final Deck Elevations'!$F$18</f>
        <v>1031.392437793892</v>
      </c>
      <c r="R9" s="66">
        <f>'Final Deck Elevations'!$F$19</f>
        <v>1049.892437793892</v>
      </c>
      <c r="S9" s="66">
        <f>'Final Deck Elevations'!$F$20</f>
        <v>1069.142437793892</v>
      </c>
      <c r="T9" s="66">
        <f>'Final Deck Elevations'!$F$21</f>
        <v>1074.392437793892</v>
      </c>
      <c r="U9" s="93">
        <f>'Final Deck Elevations'!$F$23</f>
        <v>1088.392437793892</v>
      </c>
      <c r="V9" s="94"/>
      <c r="W9" s="66">
        <f>'Final Deck Elevations'!$F$24</f>
        <v>1100.892437793892</v>
      </c>
      <c r="X9" s="66">
        <f>'Final Deck Elevations'!$F$25</f>
        <v>1113.392437793892</v>
      </c>
      <c r="Y9" s="66">
        <f>'Final Deck Elevations'!$F$26</f>
        <v>1125.892437793892</v>
      </c>
      <c r="Z9" s="93">
        <f>'Final Deck Elevations'!$F$27</f>
        <v>1138.392437793892</v>
      </c>
      <c r="AA9" s="94" t="e">
        <f>#REF!</f>
        <v>#REF!</v>
      </c>
    </row>
    <row r="10" spans="2:27" ht="20.100000000000001" customHeight="1" x14ac:dyDescent="0.2">
      <c r="B10" s="85"/>
      <c r="C10" s="55" t="s">
        <v>70</v>
      </c>
      <c r="D10" s="57" t="s">
        <v>77</v>
      </c>
      <c r="E10" s="4"/>
      <c r="F10" s="4"/>
      <c r="G10" s="4"/>
      <c r="H10" s="86" t="s">
        <v>77</v>
      </c>
      <c r="I10" s="87"/>
      <c r="J10" s="2"/>
      <c r="K10" s="4"/>
      <c r="L10" s="4"/>
      <c r="M10" s="4"/>
      <c r="N10" s="86" t="s">
        <v>77</v>
      </c>
      <c r="O10" s="87"/>
      <c r="P10" s="2"/>
      <c r="Q10" s="4"/>
      <c r="R10" s="4"/>
      <c r="S10" s="4"/>
      <c r="T10" s="2"/>
      <c r="U10" s="86" t="s">
        <v>77</v>
      </c>
      <c r="V10" s="87"/>
      <c r="W10" s="2"/>
      <c r="X10" s="4"/>
      <c r="Y10" s="4"/>
      <c r="Z10" s="88"/>
      <c r="AA10" s="87"/>
    </row>
    <row r="11" spans="2:27" ht="20.100000000000001" customHeight="1" x14ac:dyDescent="0.2">
      <c r="B11" s="85"/>
      <c r="C11" s="55" t="s">
        <v>71</v>
      </c>
      <c r="D11" s="57" t="s">
        <v>77</v>
      </c>
      <c r="E11" s="4"/>
      <c r="F11" s="4"/>
      <c r="G11" s="4"/>
      <c r="H11" s="86" t="s">
        <v>77</v>
      </c>
      <c r="I11" s="87"/>
      <c r="J11" s="2"/>
      <c r="K11" s="4"/>
      <c r="L11" s="4"/>
      <c r="M11" s="4"/>
      <c r="N11" s="86" t="s">
        <v>77</v>
      </c>
      <c r="O11" s="87"/>
      <c r="P11" s="2"/>
      <c r="Q11" s="4"/>
      <c r="R11" s="4"/>
      <c r="S11" s="4"/>
      <c r="T11" s="2"/>
      <c r="U11" s="86" t="s">
        <v>77</v>
      </c>
      <c r="V11" s="87"/>
      <c r="W11" s="2"/>
      <c r="X11" s="4"/>
      <c r="Y11" s="4"/>
      <c r="Z11" s="88"/>
      <c r="AA11" s="87"/>
    </row>
    <row r="12" spans="2:27" ht="20.100000000000001" customHeight="1" x14ac:dyDescent="0.2">
      <c r="B12" s="85"/>
      <c r="C12" s="55" t="s">
        <v>72</v>
      </c>
      <c r="D12" s="57" t="s">
        <v>77</v>
      </c>
      <c r="E12" s="4"/>
      <c r="F12" s="4"/>
      <c r="G12" s="4"/>
      <c r="H12" s="86" t="s">
        <v>77</v>
      </c>
      <c r="I12" s="87"/>
      <c r="J12" s="2"/>
      <c r="K12" s="4"/>
      <c r="L12" s="4"/>
      <c r="M12" s="4"/>
      <c r="N12" s="86" t="s">
        <v>77</v>
      </c>
      <c r="O12" s="87"/>
      <c r="P12" s="2"/>
      <c r="Q12" s="4"/>
      <c r="R12" s="4"/>
      <c r="S12" s="4"/>
      <c r="T12" s="2"/>
      <c r="U12" s="86" t="s">
        <v>77</v>
      </c>
      <c r="V12" s="87"/>
      <c r="W12" s="2"/>
      <c r="X12" s="4"/>
      <c r="Y12" s="4"/>
      <c r="Z12" s="88"/>
      <c r="AA12" s="87"/>
    </row>
    <row r="13" spans="2:27" ht="20.100000000000001" customHeight="1" x14ac:dyDescent="0.2">
      <c r="B13" s="85"/>
      <c r="C13" s="55" t="s">
        <v>73</v>
      </c>
      <c r="D13" s="57" t="s">
        <v>77</v>
      </c>
      <c r="E13" s="4"/>
      <c r="F13" s="4"/>
      <c r="G13" s="4"/>
      <c r="H13" s="86" t="s">
        <v>77</v>
      </c>
      <c r="I13" s="87"/>
      <c r="J13" s="2"/>
      <c r="K13" s="4"/>
      <c r="L13" s="4"/>
      <c r="M13" s="4"/>
      <c r="N13" s="86" t="s">
        <v>77</v>
      </c>
      <c r="O13" s="87"/>
      <c r="P13" s="2"/>
      <c r="Q13" s="4"/>
      <c r="R13" s="4"/>
      <c r="S13" s="4"/>
      <c r="T13" s="2"/>
      <c r="U13" s="86" t="s">
        <v>77</v>
      </c>
      <c r="V13" s="87"/>
      <c r="W13" s="2"/>
      <c r="X13" s="4"/>
      <c r="Y13" s="4"/>
      <c r="Z13" s="88"/>
      <c r="AA13" s="87"/>
    </row>
    <row r="14" spans="2:27" ht="20.100000000000001" customHeight="1" x14ac:dyDescent="0.2">
      <c r="B14" s="85"/>
      <c r="C14" s="55" t="s">
        <v>68</v>
      </c>
      <c r="D14" s="4">
        <f>'Final Deck Elevations'!$G$5</f>
        <v>757.58850902992754</v>
      </c>
      <c r="E14" s="4">
        <f>'Final Deck Elevations'!$G$6</f>
        <v>757.50300642300147</v>
      </c>
      <c r="F14" s="4">
        <f>'Final Deck Elevations'!$G$7</f>
        <v>757.41800642300154</v>
      </c>
      <c r="G14" s="4">
        <f>'Final Deck Elevations'!$G$8</f>
        <v>757.33300642300151</v>
      </c>
      <c r="H14" s="88">
        <f>'Final Deck Elevations'!$G$10</f>
        <v>757.24800642300147</v>
      </c>
      <c r="I14" s="87"/>
      <c r="J14" s="4">
        <f>'Final Deck Elevations'!$G$11</f>
        <v>757.15280642300149</v>
      </c>
      <c r="K14" s="4">
        <f>'Final Deck Elevations'!$G$12</f>
        <v>757.11710642300147</v>
      </c>
      <c r="L14" s="4">
        <f>'Final Deck Elevations'!$G$13</f>
        <v>756.98620642300148</v>
      </c>
      <c r="M14" s="4">
        <f>'Final Deck Elevations'!$G$14</f>
        <v>756.85530642300148</v>
      </c>
      <c r="N14" s="88">
        <f>'Final Deck Elevations'!$G$16</f>
        <v>756.72440642300148</v>
      </c>
      <c r="O14" s="87"/>
      <c r="P14" s="4">
        <f>'Final Deck Elevations'!$G$17</f>
        <v>756.59350642300149</v>
      </c>
      <c r="Q14" s="4">
        <f>'Final Deck Elevations'!$G$18</f>
        <v>756.58840642300152</v>
      </c>
      <c r="R14" s="4">
        <f>'Final Deck Elevations'!$G$19</f>
        <v>756.46260642300149</v>
      </c>
      <c r="S14" s="4">
        <f>'Final Deck Elevations'!$G$20</f>
        <v>756.33170642300149</v>
      </c>
      <c r="T14" s="4">
        <f>'Final Deck Elevations'!$G$21</f>
        <v>756.29600642300147</v>
      </c>
      <c r="U14" s="88">
        <f>'Final Deck Elevations'!$G$23</f>
        <v>756.2008064230015</v>
      </c>
      <c r="V14" s="87"/>
      <c r="W14" s="4">
        <f>'Final Deck Elevations'!$G$24</f>
        <v>756.11580642300146</v>
      </c>
      <c r="X14" s="4">
        <f>'Final Deck Elevations'!$G$25</f>
        <v>756.03080642300154</v>
      </c>
      <c r="Y14" s="4">
        <f>'Final Deck Elevations'!$G$26</f>
        <v>755.9458064230015</v>
      </c>
      <c r="Z14" s="88">
        <f>'Final Deck Elevations'!$G$27</f>
        <v>755.86080642300146</v>
      </c>
      <c r="AA14" s="87" t="e">
        <f>#REF!</f>
        <v>#REF!</v>
      </c>
    </row>
    <row r="15" spans="2:27" ht="20.100000000000001" customHeight="1" thickBot="1" x14ac:dyDescent="0.25">
      <c r="B15" s="85"/>
      <c r="C15" s="55" t="s">
        <v>76</v>
      </c>
      <c r="D15" s="4">
        <f>D14-8.5/12</f>
        <v>756.88017569659416</v>
      </c>
      <c r="E15" s="4"/>
      <c r="F15" s="2"/>
      <c r="G15" s="4"/>
      <c r="H15" s="89">
        <f t="shared" ref="H15:I15" si="0">H14-8.5/12</f>
        <v>756.5396730896681</v>
      </c>
      <c r="I15" s="90">
        <f t="shared" si="0"/>
        <v>-0.70833333333333337</v>
      </c>
      <c r="J15" s="4"/>
      <c r="K15" s="2"/>
      <c r="L15" s="4"/>
      <c r="M15" s="2"/>
      <c r="N15" s="89">
        <f t="shared" ref="N15:O15" si="1">N14-8.5/12</f>
        <v>756.01607308966811</v>
      </c>
      <c r="O15" s="90">
        <f t="shared" si="1"/>
        <v>-0.70833333333333337</v>
      </c>
      <c r="P15" s="2"/>
      <c r="Q15" s="4"/>
      <c r="R15" s="2"/>
      <c r="S15" s="4"/>
      <c r="T15" s="2"/>
      <c r="U15" s="89">
        <f t="shared" ref="U15:V15" si="2">U14-8.5/12</f>
        <v>755.49247308966812</v>
      </c>
      <c r="V15" s="90">
        <f t="shared" si="2"/>
        <v>-0.70833333333333337</v>
      </c>
      <c r="W15" s="2"/>
      <c r="X15" s="4"/>
      <c r="Y15" s="2"/>
      <c r="Z15" s="89">
        <f t="shared" ref="Z15:AA15" si="3">Z14-8.5/12</f>
        <v>755.15247308966809</v>
      </c>
      <c r="AA15" s="90" t="e">
        <f t="shared" si="3"/>
        <v>#REF!</v>
      </c>
    </row>
    <row r="16" spans="2:27" ht="20.100000000000001" customHeight="1" thickBot="1" x14ac:dyDescent="0.25">
      <c r="B16" s="50"/>
      <c r="C16" s="1"/>
      <c r="D16" s="44"/>
      <c r="E16" s="43"/>
      <c r="F16" s="44"/>
      <c r="G16" s="43"/>
      <c r="H16" s="91"/>
      <c r="I16" s="92"/>
      <c r="J16" s="43"/>
      <c r="K16" s="44"/>
      <c r="L16" s="43"/>
      <c r="M16" s="44"/>
      <c r="N16" s="91"/>
      <c r="O16" s="92"/>
      <c r="P16" s="44"/>
      <c r="Q16" s="43"/>
      <c r="R16" s="44"/>
      <c r="S16" s="43"/>
      <c r="T16" s="44"/>
      <c r="U16" s="91"/>
      <c r="V16" s="92"/>
      <c r="W16" s="44"/>
      <c r="X16" s="43"/>
      <c r="Y16" s="44"/>
      <c r="Z16" s="91"/>
      <c r="AA16" s="92"/>
    </row>
    <row r="17" spans="2:27" ht="20.100000000000001" customHeight="1" x14ac:dyDescent="0.2">
      <c r="B17" s="77" t="s">
        <v>67</v>
      </c>
      <c r="C17" s="54" t="s">
        <v>51</v>
      </c>
      <c r="D17" s="66">
        <f>'Final Deck Elevations'!$H$5</f>
        <v>884.67058532137128</v>
      </c>
      <c r="E17" s="66">
        <f>'Final Deck Elevations'!$H$6</f>
        <v>897.17058532137128</v>
      </c>
      <c r="F17" s="66">
        <f>'Final Deck Elevations'!$H$7</f>
        <v>909.67058532137128</v>
      </c>
      <c r="G17" s="66">
        <f>'Final Deck Elevations'!$H$8</f>
        <v>922.17058532137128</v>
      </c>
      <c r="H17" s="93">
        <f>'Final Deck Elevations'!$H$10</f>
        <v>934.67058532137128</v>
      </c>
      <c r="I17" s="94"/>
      <c r="J17" s="66">
        <f>'Final Deck Elevations'!$H$11</f>
        <v>948.67058532137128</v>
      </c>
      <c r="K17" s="66">
        <f>'Final Deck Elevations'!$H$12</f>
        <v>953.92058532137128</v>
      </c>
      <c r="L17" s="66">
        <f>'Final Deck Elevations'!$H$13</f>
        <v>973.17058532137128</v>
      </c>
      <c r="M17" s="66">
        <f>'Final Deck Elevations'!$H$14</f>
        <v>992.42058532137128</v>
      </c>
      <c r="N17" s="93">
        <f>'Final Deck Elevations'!$H$16</f>
        <v>1011.6705853213713</v>
      </c>
      <c r="O17" s="94"/>
      <c r="P17" s="66">
        <f>'Final Deck Elevations'!$H$17</f>
        <v>1030.9205853213712</v>
      </c>
      <c r="Q17" s="66">
        <f>'Final Deck Elevations'!$H$18</f>
        <v>1031.6705853213712</v>
      </c>
      <c r="R17" s="66">
        <f>'Final Deck Elevations'!$H$19</f>
        <v>1050.1705853213712</v>
      </c>
      <c r="S17" s="66">
        <f>'Final Deck Elevations'!$H$20</f>
        <v>1069.4205853213712</v>
      </c>
      <c r="T17" s="66">
        <f>'Final Deck Elevations'!$H$21</f>
        <v>1074.6705853213712</v>
      </c>
      <c r="U17" s="93">
        <f>'Final Deck Elevations'!$H$23</f>
        <v>1088.6705853213712</v>
      </c>
      <c r="V17" s="94"/>
      <c r="W17" s="66">
        <f>'Final Deck Elevations'!$H$24</f>
        <v>1101.1705853213712</v>
      </c>
      <c r="X17" s="66">
        <f>'Final Deck Elevations'!$H$25</f>
        <v>1113.6705853213712</v>
      </c>
      <c r="Y17" s="66">
        <f>'Final Deck Elevations'!$H$26</f>
        <v>1126.1705853213712</v>
      </c>
      <c r="Z17" s="93">
        <f>'Final Deck Elevations'!$H$27</f>
        <v>1138.6705853213712</v>
      </c>
      <c r="AA17" s="94" t="e">
        <f>#REF!</f>
        <v>#REF!</v>
      </c>
    </row>
    <row r="18" spans="2:27" ht="20.100000000000001" customHeight="1" x14ac:dyDescent="0.2">
      <c r="B18" s="95"/>
      <c r="C18" s="55" t="s">
        <v>68</v>
      </c>
      <c r="D18" s="4">
        <f>'Final Deck Elevations'!$I$5</f>
        <v>757.64884001981466</v>
      </c>
      <c r="E18" s="4">
        <f>'Final Deck Elevations'!$I$6</f>
        <v>757.56384001981462</v>
      </c>
      <c r="F18" s="4">
        <f>'Final Deck Elevations'!$I$7</f>
        <v>757.4788400198147</v>
      </c>
      <c r="G18" s="4">
        <f>'Final Deck Elevations'!$I$8</f>
        <v>757.39384001981466</v>
      </c>
      <c r="H18" s="88">
        <f>'Final Deck Elevations'!$I$10</f>
        <v>757.30884001981462</v>
      </c>
      <c r="I18" s="87"/>
      <c r="J18" s="4">
        <f>'Final Deck Elevations'!$I$11</f>
        <v>757.21364001981465</v>
      </c>
      <c r="K18" s="4">
        <f>'Final Deck Elevations'!$I$12</f>
        <v>757.17794001981463</v>
      </c>
      <c r="L18" s="4">
        <f>'Final Deck Elevations'!$I$13</f>
        <v>757.04704001981463</v>
      </c>
      <c r="M18" s="4">
        <f>'Final Deck Elevations'!$I$14</f>
        <v>756.91614001981463</v>
      </c>
      <c r="N18" s="88">
        <f>'Final Deck Elevations'!$I$16</f>
        <v>756.78524001981464</v>
      </c>
      <c r="O18" s="87"/>
      <c r="P18" s="4">
        <f>'Final Deck Elevations'!$I$17</f>
        <v>756.65434001981464</v>
      </c>
      <c r="Q18" s="4">
        <f>'Final Deck Elevations'!$I$18</f>
        <v>756.64924001981467</v>
      </c>
      <c r="R18" s="4">
        <f>'Final Deck Elevations'!$I$19</f>
        <v>756.52344001981464</v>
      </c>
      <c r="S18" s="4">
        <f>'Final Deck Elevations'!$I$20</f>
        <v>756.39254001981465</v>
      </c>
      <c r="T18" s="4">
        <f>'Final Deck Elevations'!$I$21</f>
        <v>756.35684001981463</v>
      </c>
      <c r="U18" s="88">
        <f>'Final Deck Elevations'!$I$23</f>
        <v>756.26164001981465</v>
      </c>
      <c r="V18" s="87"/>
      <c r="W18" s="4">
        <f>'Final Deck Elevations'!$I$24</f>
        <v>756.17664001981461</v>
      </c>
      <c r="X18" s="4">
        <f>'Final Deck Elevations'!$I$25</f>
        <v>756.09164001981469</v>
      </c>
      <c r="Y18" s="4">
        <f>'Final Deck Elevations'!$I$26</f>
        <v>756.00664001981465</v>
      </c>
      <c r="Z18" s="88">
        <f>'Final Deck Elevations'!$I$27</f>
        <v>755.92164001981462</v>
      </c>
      <c r="AA18" s="87" t="e">
        <f>#REF!</f>
        <v>#REF!</v>
      </c>
    </row>
    <row r="19" spans="2:27" ht="20.100000000000001" customHeight="1" thickBot="1" x14ac:dyDescent="0.25">
      <c r="B19" s="96"/>
      <c r="C19" s="55" t="s">
        <v>69</v>
      </c>
      <c r="D19" s="4">
        <f>D18</f>
        <v>757.64884001981466</v>
      </c>
      <c r="E19" s="4"/>
      <c r="F19" s="2"/>
      <c r="G19" s="4"/>
      <c r="H19" s="88">
        <f>H18</f>
        <v>757.30884001981462</v>
      </c>
      <c r="I19" s="87"/>
      <c r="J19" s="4"/>
      <c r="K19" s="2"/>
      <c r="L19" s="4"/>
      <c r="M19" s="2"/>
      <c r="N19" s="88">
        <f>N18</f>
        <v>756.78524001981464</v>
      </c>
      <c r="O19" s="87"/>
      <c r="P19" s="2"/>
      <c r="Q19" s="4"/>
      <c r="R19" s="2"/>
      <c r="S19" s="4"/>
      <c r="T19" s="2"/>
      <c r="U19" s="88">
        <f>U18</f>
        <v>756.26164001981465</v>
      </c>
      <c r="V19" s="87"/>
      <c r="W19" s="2"/>
      <c r="X19" s="4"/>
      <c r="Y19" s="2"/>
      <c r="Z19" s="88">
        <f>Z18</f>
        <v>755.92164001981462</v>
      </c>
      <c r="AA19" s="87"/>
    </row>
    <row r="20" spans="2:27" ht="20.100000000000001" customHeight="1" thickBot="1" x14ac:dyDescent="0.25">
      <c r="B20" s="51"/>
      <c r="C20" s="1"/>
      <c r="D20" s="44"/>
      <c r="E20" s="43"/>
      <c r="F20" s="44"/>
      <c r="G20" s="43"/>
      <c r="H20" s="91"/>
      <c r="I20" s="92"/>
      <c r="J20" s="43"/>
      <c r="K20" s="44"/>
      <c r="L20" s="43"/>
      <c r="M20" s="44"/>
      <c r="N20" s="91"/>
      <c r="O20" s="92"/>
      <c r="P20" s="44"/>
      <c r="Q20" s="43"/>
      <c r="R20" s="44"/>
      <c r="S20" s="43"/>
      <c r="T20" s="44"/>
      <c r="U20" s="91"/>
      <c r="V20" s="92"/>
      <c r="W20" s="44"/>
      <c r="X20" s="43"/>
      <c r="Y20" s="44"/>
      <c r="Z20" s="91"/>
      <c r="AA20" s="92"/>
    </row>
    <row r="21" spans="2:27" ht="20.100000000000001" customHeight="1" x14ac:dyDescent="0.2">
      <c r="B21" s="85" t="s">
        <v>81</v>
      </c>
      <c r="C21" s="54" t="s">
        <v>51</v>
      </c>
      <c r="D21" s="66">
        <f>'Final Deck Elevations'!$J$5</f>
        <v>884.96602699563698</v>
      </c>
      <c r="E21" s="66">
        <f>'Final Deck Elevations'!$J$6</f>
        <v>897.46602699563698</v>
      </c>
      <c r="F21" s="66">
        <f>'Final Deck Elevations'!$J$7</f>
        <v>909.96602699563698</v>
      </c>
      <c r="G21" s="66">
        <f>'Final Deck Elevations'!$J$8</f>
        <v>922.46602699563698</v>
      </c>
      <c r="H21" s="93">
        <f>'Final Deck Elevations'!$J$10</f>
        <v>934.96602699563698</v>
      </c>
      <c r="I21" s="94"/>
      <c r="J21" s="66">
        <f>'Final Deck Elevations'!$J$11</f>
        <v>948.96602699563698</v>
      </c>
      <c r="K21" s="66">
        <f>'Final Deck Elevations'!$J$12</f>
        <v>954.21602699563698</v>
      </c>
      <c r="L21" s="66">
        <f>'Final Deck Elevations'!$J$13</f>
        <v>973.46602699563698</v>
      </c>
      <c r="M21" s="66">
        <f>'Final Deck Elevations'!$J$14</f>
        <v>992.71602699563698</v>
      </c>
      <c r="N21" s="93">
        <f>'Final Deck Elevations'!$J$16</f>
        <v>1011.966026995637</v>
      </c>
      <c r="O21" s="94"/>
      <c r="P21" s="66">
        <f>'Final Deck Elevations'!$J$17</f>
        <v>1031.2160269956371</v>
      </c>
      <c r="Q21" s="66">
        <f>'Final Deck Elevations'!$J$18</f>
        <v>1031.9660269956371</v>
      </c>
      <c r="R21" s="66">
        <f>'Final Deck Elevations'!$J$19</f>
        <v>1050.4660269956371</v>
      </c>
      <c r="S21" s="66">
        <f>'Final Deck Elevations'!$J$20</f>
        <v>1069.7160269956371</v>
      </c>
      <c r="T21" s="66">
        <f>'Final Deck Elevations'!$J$21</f>
        <v>1074.9660269956371</v>
      </c>
      <c r="U21" s="93">
        <f>'Final Deck Elevations'!$J$23</f>
        <v>1088.9660269956371</v>
      </c>
      <c r="V21" s="94"/>
      <c r="W21" s="66">
        <f>'Final Deck Elevations'!$J$24</f>
        <v>1101.4660269956371</v>
      </c>
      <c r="X21" s="66">
        <f>'Final Deck Elevations'!$J$25</f>
        <v>1113.9660269956371</v>
      </c>
      <c r="Y21" s="66">
        <f>'Final Deck Elevations'!$J$26</f>
        <v>1126.4660269956371</v>
      </c>
      <c r="Z21" s="93">
        <f>'Final Deck Elevations'!$J$27</f>
        <v>1138.9660269956371</v>
      </c>
      <c r="AA21" s="94" t="e">
        <f>#REF!</f>
        <v>#REF!</v>
      </c>
    </row>
    <row r="22" spans="2:27" ht="20.100000000000001" customHeight="1" x14ac:dyDescent="0.2">
      <c r="B22" s="85"/>
      <c r="C22" s="55" t="s">
        <v>70</v>
      </c>
      <c r="D22" s="57" t="s">
        <v>77</v>
      </c>
      <c r="E22" s="2"/>
      <c r="F22" s="2"/>
      <c r="G22" s="2"/>
      <c r="H22" s="86" t="s">
        <v>77</v>
      </c>
      <c r="I22" s="87"/>
      <c r="J22" s="2"/>
      <c r="K22" s="2"/>
      <c r="L22" s="2"/>
      <c r="M22" s="2"/>
      <c r="N22" s="86" t="s">
        <v>77</v>
      </c>
      <c r="O22" s="87"/>
      <c r="P22" s="2"/>
      <c r="Q22" s="2"/>
      <c r="R22" s="2"/>
      <c r="S22" s="2"/>
      <c r="T22" s="2"/>
      <c r="U22" s="86" t="s">
        <v>77</v>
      </c>
      <c r="V22" s="87"/>
      <c r="W22" s="2"/>
      <c r="X22" s="2"/>
      <c r="Y22" s="2"/>
      <c r="Z22" s="88"/>
      <c r="AA22" s="87"/>
    </row>
    <row r="23" spans="2:27" ht="20.100000000000001" customHeight="1" x14ac:dyDescent="0.2">
      <c r="B23" s="85"/>
      <c r="C23" s="55" t="s">
        <v>71</v>
      </c>
      <c r="D23" s="57" t="s">
        <v>77</v>
      </c>
      <c r="E23" s="2"/>
      <c r="F23" s="2"/>
      <c r="G23" s="2"/>
      <c r="H23" s="86" t="s">
        <v>77</v>
      </c>
      <c r="I23" s="87"/>
      <c r="J23" s="2"/>
      <c r="K23" s="2"/>
      <c r="L23" s="2"/>
      <c r="M23" s="2"/>
      <c r="N23" s="86" t="s">
        <v>77</v>
      </c>
      <c r="O23" s="87"/>
      <c r="P23" s="2"/>
      <c r="Q23" s="2"/>
      <c r="R23" s="2"/>
      <c r="S23" s="2"/>
      <c r="T23" s="2"/>
      <c r="U23" s="86" t="s">
        <v>77</v>
      </c>
      <c r="V23" s="87"/>
      <c r="W23" s="2"/>
      <c r="X23" s="2"/>
      <c r="Y23" s="2"/>
      <c r="Z23" s="88"/>
      <c r="AA23" s="87"/>
    </row>
    <row r="24" spans="2:27" ht="20.100000000000001" customHeight="1" x14ac:dyDescent="0.2">
      <c r="B24" s="85"/>
      <c r="C24" s="55" t="s">
        <v>72</v>
      </c>
      <c r="D24" s="57" t="s">
        <v>77</v>
      </c>
      <c r="E24" s="2"/>
      <c r="F24" s="2"/>
      <c r="G24" s="2"/>
      <c r="H24" s="86" t="s">
        <v>77</v>
      </c>
      <c r="I24" s="87"/>
      <c r="J24" s="2"/>
      <c r="K24" s="2"/>
      <c r="L24" s="2"/>
      <c r="M24" s="2"/>
      <c r="N24" s="86" t="s">
        <v>77</v>
      </c>
      <c r="O24" s="87"/>
      <c r="P24" s="2"/>
      <c r="Q24" s="2"/>
      <c r="R24" s="2"/>
      <c r="S24" s="2"/>
      <c r="T24" s="2"/>
      <c r="U24" s="86" t="s">
        <v>77</v>
      </c>
      <c r="V24" s="87"/>
      <c r="W24" s="2"/>
      <c r="X24" s="2"/>
      <c r="Y24" s="2"/>
      <c r="Z24" s="88"/>
      <c r="AA24" s="87"/>
    </row>
    <row r="25" spans="2:27" ht="20.100000000000001" customHeight="1" x14ac:dyDescent="0.2">
      <c r="B25" s="85"/>
      <c r="C25" s="55" t="s">
        <v>73</v>
      </c>
      <c r="D25" s="57" t="s">
        <v>77</v>
      </c>
      <c r="E25" s="2"/>
      <c r="F25" s="2"/>
      <c r="G25" s="2"/>
      <c r="H25" s="86" t="s">
        <v>77</v>
      </c>
      <c r="I25" s="87"/>
      <c r="J25" s="2"/>
      <c r="K25" s="2"/>
      <c r="L25" s="2"/>
      <c r="M25" s="2"/>
      <c r="N25" s="86" t="s">
        <v>77</v>
      </c>
      <c r="O25" s="87"/>
      <c r="P25" s="2"/>
      <c r="Q25" s="2"/>
      <c r="R25" s="2"/>
      <c r="S25" s="2"/>
      <c r="T25" s="2"/>
      <c r="U25" s="86" t="s">
        <v>77</v>
      </c>
      <c r="V25" s="87"/>
      <c r="W25" s="2"/>
      <c r="X25" s="2"/>
      <c r="Y25" s="2"/>
      <c r="Z25" s="88"/>
      <c r="AA25" s="87"/>
    </row>
    <row r="26" spans="2:27" ht="20.100000000000001" customHeight="1" x14ac:dyDescent="0.2">
      <c r="B26" s="85"/>
      <c r="C26" s="55" t="s">
        <v>68</v>
      </c>
      <c r="D26" s="4">
        <f>'Final Deck Elevations'!$K$5</f>
        <v>757.71345601642963</v>
      </c>
      <c r="E26" s="4">
        <f>'Final Deck Elevations'!$K$6</f>
        <v>757.6284560164296</v>
      </c>
      <c r="F26" s="4">
        <f>'Final Deck Elevations'!$K$7</f>
        <v>757.54345601642956</v>
      </c>
      <c r="G26" s="4">
        <f>'Final Deck Elevations'!$K$8</f>
        <v>757.45845601642952</v>
      </c>
      <c r="H26" s="88">
        <f>'Final Deck Elevations'!$K$10</f>
        <v>757.3734560164296</v>
      </c>
      <c r="I26" s="87"/>
      <c r="J26" s="4">
        <f>'Final Deck Elevations'!$K$11</f>
        <v>757.27825601642962</v>
      </c>
      <c r="K26" s="4">
        <f>'Final Deck Elevations'!$K$12</f>
        <v>757.2425560164296</v>
      </c>
      <c r="L26" s="4">
        <f>'Final Deck Elevations'!$K$13</f>
        <v>757.11165601642961</v>
      </c>
      <c r="M26" s="4">
        <f>'Final Deck Elevations'!$K$14</f>
        <v>756.98075601642961</v>
      </c>
      <c r="N26" s="88">
        <f>'Final Deck Elevations'!$K$16</f>
        <v>756.84985601642961</v>
      </c>
      <c r="O26" s="87"/>
      <c r="P26" s="4">
        <f>'Final Deck Elevations'!$K$17</f>
        <v>756.71895601642962</v>
      </c>
      <c r="Q26" s="4">
        <f>'Final Deck Elevations'!$K$18</f>
        <v>756.71385601642953</v>
      </c>
      <c r="R26" s="4">
        <f>'Final Deck Elevations'!$K$19</f>
        <v>756.58805601642962</v>
      </c>
      <c r="S26" s="4">
        <f>'Final Deck Elevations'!$K$20</f>
        <v>756.45715601642962</v>
      </c>
      <c r="T26" s="4">
        <f>'Final Deck Elevations'!$K$21</f>
        <v>756.4214560164296</v>
      </c>
      <c r="U26" s="88">
        <f>'Final Deck Elevations'!$K$23</f>
        <v>756.32625601642962</v>
      </c>
      <c r="V26" s="87"/>
      <c r="W26" s="4">
        <f>'Final Deck Elevations'!$K$24</f>
        <v>756.24125601642959</v>
      </c>
      <c r="X26" s="4">
        <f>'Final Deck Elevations'!$K$25</f>
        <v>756.15625601642955</v>
      </c>
      <c r="Y26" s="4">
        <f>'Final Deck Elevations'!$K$26</f>
        <v>756.07125601642963</v>
      </c>
      <c r="Z26" s="88">
        <f>'Final Deck Elevations'!$K$27</f>
        <v>755.98625601642959</v>
      </c>
      <c r="AA26" s="87" t="e">
        <f>#REF!</f>
        <v>#REF!</v>
      </c>
    </row>
    <row r="27" spans="2:27" ht="20.100000000000001" customHeight="1" thickBot="1" x14ac:dyDescent="0.25">
      <c r="B27" s="85"/>
      <c r="C27" s="55" t="s">
        <v>76</v>
      </c>
      <c r="D27" s="4">
        <f>D26-8.5/12</f>
        <v>757.00512268309626</v>
      </c>
      <c r="E27" s="4"/>
      <c r="F27" s="2"/>
      <c r="G27" s="4"/>
      <c r="H27" s="89">
        <f t="shared" ref="H27" si="4">H26-8.5/12</f>
        <v>756.66512268309623</v>
      </c>
      <c r="I27" s="90">
        <f t="shared" ref="I27" si="5">I26-8.5/12</f>
        <v>-0.70833333333333337</v>
      </c>
      <c r="J27" s="4"/>
      <c r="K27" s="2"/>
      <c r="L27" s="4"/>
      <c r="M27" s="2"/>
      <c r="N27" s="89">
        <f t="shared" ref="N27" si="6">N26-8.5/12</f>
        <v>756.14152268309624</v>
      </c>
      <c r="O27" s="90">
        <f t="shared" ref="O27" si="7">O26-8.5/12</f>
        <v>-0.70833333333333337</v>
      </c>
      <c r="P27" s="2"/>
      <c r="Q27" s="4"/>
      <c r="R27" s="2"/>
      <c r="S27" s="4"/>
      <c r="T27" s="2"/>
      <c r="U27" s="89">
        <f t="shared" ref="U27" si="8">U26-8.5/12</f>
        <v>755.61792268309625</v>
      </c>
      <c r="V27" s="90">
        <f t="shared" ref="V27" si="9">V26-8.5/12</f>
        <v>-0.70833333333333337</v>
      </c>
      <c r="W27" s="2"/>
      <c r="X27" s="4"/>
      <c r="Y27" s="2"/>
      <c r="Z27" s="89">
        <f t="shared" ref="Z27" si="10">Z26-8.5/12</f>
        <v>755.27792268309622</v>
      </c>
      <c r="AA27" s="90" t="e">
        <f t="shared" ref="AA27" si="11">AA26-8.5/12</f>
        <v>#REF!</v>
      </c>
    </row>
    <row r="28" spans="2:27" ht="20.100000000000001" customHeight="1" thickBot="1" x14ac:dyDescent="0.25">
      <c r="B28" s="51"/>
      <c r="C28" s="1"/>
      <c r="D28" s="44"/>
      <c r="E28" s="43"/>
      <c r="F28" s="44"/>
      <c r="G28" s="43"/>
      <c r="H28" s="91"/>
      <c r="I28" s="92"/>
      <c r="J28" s="43"/>
      <c r="K28" s="44"/>
      <c r="L28" s="43"/>
      <c r="M28" s="44"/>
      <c r="N28" s="91"/>
      <c r="O28" s="92"/>
      <c r="P28" s="44"/>
      <c r="Q28" s="43"/>
      <c r="R28" s="44"/>
      <c r="S28" s="43"/>
      <c r="T28" s="44"/>
      <c r="U28" s="91"/>
      <c r="V28" s="92"/>
      <c r="W28" s="44"/>
      <c r="X28" s="43"/>
      <c r="Y28" s="44"/>
      <c r="Z28" s="91"/>
      <c r="AA28" s="92"/>
    </row>
    <row r="29" spans="2:27" ht="20.100000000000001" customHeight="1" x14ac:dyDescent="0.2">
      <c r="B29" s="85" t="s">
        <v>82</v>
      </c>
      <c r="C29" s="54" t="s">
        <v>51</v>
      </c>
      <c r="D29" s="66">
        <f>'Final Deck Elevations'!$L$5</f>
        <v>885.5396161973822</v>
      </c>
      <c r="E29" s="66">
        <f>'Final Deck Elevations'!$L$6</f>
        <v>898.0396161973822</v>
      </c>
      <c r="F29" s="66">
        <f>'Final Deck Elevations'!$L$7</f>
        <v>910.5396161973822</v>
      </c>
      <c r="G29" s="66">
        <f>'Final Deck Elevations'!$L$8</f>
        <v>923.0396161973822</v>
      </c>
      <c r="H29" s="93">
        <f>'Final Deck Elevations'!$L$10</f>
        <v>935.5396161973822</v>
      </c>
      <c r="I29" s="94"/>
      <c r="J29" s="66">
        <f>'Final Deck Elevations'!$L$11</f>
        <v>949.5396161973822</v>
      </c>
      <c r="K29" s="66">
        <f>'Final Deck Elevations'!$L$12</f>
        <v>954.7896161973822</v>
      </c>
      <c r="L29" s="66">
        <f>'Final Deck Elevations'!$L$13</f>
        <v>974.0396161973822</v>
      </c>
      <c r="M29" s="66">
        <f>'Final Deck Elevations'!$L$14</f>
        <v>993.2896161973822</v>
      </c>
      <c r="N29" s="93">
        <f>'Final Deck Elevations'!$L$16</f>
        <v>1012.5396161973822</v>
      </c>
      <c r="O29" s="94"/>
      <c r="P29" s="66">
        <f>'Final Deck Elevations'!$L$17</f>
        <v>1031.7896161973822</v>
      </c>
      <c r="Q29" s="66">
        <f>'Final Deck Elevations'!$L$18</f>
        <v>1032.5396161973822</v>
      </c>
      <c r="R29" s="66">
        <f>'Final Deck Elevations'!$L$19</f>
        <v>1051.0396161973822</v>
      </c>
      <c r="S29" s="66">
        <f>'Final Deck Elevations'!$L$20</f>
        <v>1070.2896161973822</v>
      </c>
      <c r="T29" s="66">
        <f>'Final Deck Elevations'!$L$21</f>
        <v>1075.5396161973822</v>
      </c>
      <c r="U29" s="93">
        <f>'Final Deck Elevations'!$L$23</f>
        <v>1089.5396161973822</v>
      </c>
      <c r="V29" s="94"/>
      <c r="W29" s="66">
        <f>'Final Deck Elevations'!$L$24</f>
        <v>1102.0396161973822</v>
      </c>
      <c r="X29" s="66">
        <f>'Final Deck Elevations'!$L$25</f>
        <v>1114.5396161973822</v>
      </c>
      <c r="Y29" s="66">
        <f>'Final Deck Elevations'!$L$26</f>
        <v>1127.0396161973822</v>
      </c>
      <c r="Z29" s="93">
        <f>'Final Deck Elevations'!$L$27</f>
        <v>1139.5396161973822</v>
      </c>
      <c r="AA29" s="94" t="e">
        <f>#REF!</f>
        <v>#REF!</v>
      </c>
    </row>
    <row r="30" spans="2:27" ht="20.100000000000001" customHeight="1" x14ac:dyDescent="0.2">
      <c r="B30" s="85"/>
      <c r="C30" s="55" t="s">
        <v>70</v>
      </c>
      <c r="D30" s="57" t="s">
        <v>77</v>
      </c>
      <c r="E30" s="2"/>
      <c r="F30" s="2"/>
      <c r="G30" s="2"/>
      <c r="H30" s="86" t="s">
        <v>77</v>
      </c>
      <c r="I30" s="87"/>
      <c r="J30" s="2"/>
      <c r="K30" s="2"/>
      <c r="L30" s="2"/>
      <c r="M30" s="2"/>
      <c r="N30" s="86" t="s">
        <v>77</v>
      </c>
      <c r="O30" s="87"/>
      <c r="P30" s="2"/>
      <c r="Q30" s="2"/>
      <c r="R30" s="2"/>
      <c r="S30" s="2"/>
      <c r="T30" s="2"/>
      <c r="U30" s="86" t="s">
        <v>77</v>
      </c>
      <c r="V30" s="87"/>
      <c r="W30" s="2"/>
      <c r="X30" s="2"/>
      <c r="Y30" s="2"/>
      <c r="Z30" s="88"/>
      <c r="AA30" s="87"/>
    </row>
    <row r="31" spans="2:27" ht="20.100000000000001" customHeight="1" x14ac:dyDescent="0.2">
      <c r="B31" s="85"/>
      <c r="C31" s="55" t="s">
        <v>71</v>
      </c>
      <c r="D31" s="57" t="s">
        <v>77</v>
      </c>
      <c r="E31" s="2"/>
      <c r="F31" s="2"/>
      <c r="G31" s="2"/>
      <c r="H31" s="86" t="s">
        <v>77</v>
      </c>
      <c r="I31" s="87"/>
      <c r="J31" s="2"/>
      <c r="K31" s="2"/>
      <c r="L31" s="2"/>
      <c r="M31" s="2"/>
      <c r="N31" s="86" t="s">
        <v>77</v>
      </c>
      <c r="O31" s="87"/>
      <c r="P31" s="2"/>
      <c r="Q31" s="2"/>
      <c r="R31" s="2"/>
      <c r="S31" s="2"/>
      <c r="T31" s="2"/>
      <c r="U31" s="86" t="s">
        <v>77</v>
      </c>
      <c r="V31" s="87"/>
      <c r="W31" s="2"/>
      <c r="X31" s="2"/>
      <c r="Y31" s="2"/>
      <c r="Z31" s="88"/>
      <c r="AA31" s="87"/>
    </row>
    <row r="32" spans="2:27" ht="20.100000000000001" customHeight="1" x14ac:dyDescent="0.2">
      <c r="B32" s="85"/>
      <c r="C32" s="55" t="s">
        <v>72</v>
      </c>
      <c r="D32" s="57" t="s">
        <v>77</v>
      </c>
      <c r="E32" s="2"/>
      <c r="F32" s="2"/>
      <c r="G32" s="2"/>
      <c r="H32" s="86" t="s">
        <v>77</v>
      </c>
      <c r="I32" s="87"/>
      <c r="J32" s="2"/>
      <c r="K32" s="2"/>
      <c r="L32" s="2"/>
      <c r="M32" s="2"/>
      <c r="N32" s="86" t="s">
        <v>77</v>
      </c>
      <c r="O32" s="87"/>
      <c r="P32" s="2"/>
      <c r="Q32" s="2"/>
      <c r="R32" s="2"/>
      <c r="S32" s="2"/>
      <c r="T32" s="2"/>
      <c r="U32" s="86" t="s">
        <v>77</v>
      </c>
      <c r="V32" s="87"/>
      <c r="W32" s="2"/>
      <c r="X32" s="2"/>
      <c r="Y32" s="2"/>
      <c r="Z32" s="88"/>
      <c r="AA32" s="87"/>
    </row>
    <row r="33" spans="2:27" ht="20.100000000000001" customHeight="1" x14ac:dyDescent="0.2">
      <c r="B33" s="85"/>
      <c r="C33" s="55" t="s">
        <v>73</v>
      </c>
      <c r="D33" s="57" t="s">
        <v>77</v>
      </c>
      <c r="E33" s="2"/>
      <c r="F33" s="2"/>
      <c r="G33" s="2"/>
      <c r="H33" s="86" t="s">
        <v>77</v>
      </c>
      <c r="I33" s="87"/>
      <c r="J33" s="2"/>
      <c r="K33" s="2"/>
      <c r="L33" s="2"/>
      <c r="M33" s="2"/>
      <c r="N33" s="86" t="s">
        <v>77</v>
      </c>
      <c r="O33" s="87"/>
      <c r="P33" s="2"/>
      <c r="Q33" s="2"/>
      <c r="R33" s="2"/>
      <c r="S33" s="2"/>
      <c r="T33" s="2"/>
      <c r="U33" s="86" t="s">
        <v>77</v>
      </c>
      <c r="V33" s="87"/>
      <c r="W33" s="2"/>
      <c r="X33" s="2"/>
      <c r="Y33" s="2"/>
      <c r="Z33" s="88"/>
      <c r="AA33" s="87"/>
    </row>
    <row r="34" spans="2:27" ht="20.100000000000001" customHeight="1" x14ac:dyDescent="0.2">
      <c r="B34" s="85"/>
      <c r="C34" s="55" t="s">
        <v>68</v>
      </c>
      <c r="D34" s="4">
        <f>'Final Deck Elevations'!$M$5</f>
        <v>757.83890560985776</v>
      </c>
      <c r="E34" s="4">
        <f>'Final Deck Elevations'!$M$6</f>
        <v>757.75390560985772</v>
      </c>
      <c r="F34" s="4">
        <f>'Final Deck Elevations'!$M$7</f>
        <v>757.6689056098578</v>
      </c>
      <c r="G34" s="4">
        <f>'Final Deck Elevations'!$M$8</f>
        <v>757.58390560985777</v>
      </c>
      <c r="H34" s="88">
        <f>'Final Deck Elevations'!$M$10</f>
        <v>757.49890560985773</v>
      </c>
      <c r="I34" s="87"/>
      <c r="J34" s="4">
        <f>'Final Deck Elevations'!$M$11</f>
        <v>757.40370560985775</v>
      </c>
      <c r="K34" s="4">
        <f>'Final Deck Elevations'!$M$12</f>
        <v>757.36800560985773</v>
      </c>
      <c r="L34" s="4">
        <f>'Final Deck Elevations'!$M$13</f>
        <v>757.23710560985774</v>
      </c>
      <c r="M34" s="4">
        <f>'Final Deck Elevations'!$M$14</f>
        <v>757.10620560985774</v>
      </c>
      <c r="N34" s="88">
        <f>'Final Deck Elevations'!$M$16</f>
        <v>756.97530560985774</v>
      </c>
      <c r="O34" s="87"/>
      <c r="P34" s="4">
        <f>'Final Deck Elevations'!$M$17</f>
        <v>756.84440560985774</v>
      </c>
      <c r="Q34" s="4">
        <f>'Final Deck Elevations'!$M$18</f>
        <v>756.83930560985777</v>
      </c>
      <c r="R34" s="4">
        <f>'Final Deck Elevations'!$M$19</f>
        <v>756.71350560985775</v>
      </c>
      <c r="S34" s="4">
        <f>'Final Deck Elevations'!$M$20</f>
        <v>756.58260560985775</v>
      </c>
      <c r="T34" s="4">
        <f>'Final Deck Elevations'!$M$21</f>
        <v>756.54690560985773</v>
      </c>
      <c r="U34" s="88">
        <f>'Final Deck Elevations'!$M$23</f>
        <v>756.45170560985775</v>
      </c>
      <c r="V34" s="87"/>
      <c r="W34" s="4">
        <f>'Final Deck Elevations'!$M$24</f>
        <v>756.36670560985772</v>
      </c>
      <c r="X34" s="4">
        <f>'Final Deck Elevations'!$M$25</f>
        <v>756.2817056098578</v>
      </c>
      <c r="Y34" s="4">
        <f>'Final Deck Elevations'!$M$26</f>
        <v>756.19670560985776</v>
      </c>
      <c r="Z34" s="88">
        <f>'Final Deck Elevations'!$M$27</f>
        <v>756.11170560985772</v>
      </c>
      <c r="AA34" s="87" t="e">
        <f>#REF!</f>
        <v>#REF!</v>
      </c>
    </row>
    <row r="35" spans="2:27" ht="20.100000000000001" customHeight="1" thickBot="1" x14ac:dyDescent="0.25">
      <c r="B35" s="85"/>
      <c r="C35" s="55" t="s">
        <v>76</v>
      </c>
      <c r="D35" s="4">
        <f>D34-8.5/12</f>
        <v>757.13057227652439</v>
      </c>
      <c r="E35" s="4"/>
      <c r="F35" s="2"/>
      <c r="G35" s="4"/>
      <c r="H35" s="89">
        <f t="shared" ref="H35" si="12">H34-8.5/12</f>
        <v>756.79057227652436</v>
      </c>
      <c r="I35" s="90">
        <f t="shared" ref="I35" si="13">I34-8.5/12</f>
        <v>-0.70833333333333337</v>
      </c>
      <c r="J35" s="4"/>
      <c r="K35" s="2"/>
      <c r="L35" s="4"/>
      <c r="M35" s="2"/>
      <c r="N35" s="89">
        <f t="shared" ref="N35" si="14">N34-8.5/12</f>
        <v>756.26697227652437</v>
      </c>
      <c r="O35" s="90">
        <f t="shared" ref="O35" si="15">O34-8.5/12</f>
        <v>-0.70833333333333337</v>
      </c>
      <c r="P35" s="2"/>
      <c r="Q35" s="4"/>
      <c r="R35" s="2"/>
      <c r="S35" s="4"/>
      <c r="T35" s="2"/>
      <c r="U35" s="89">
        <f t="shared" ref="U35" si="16">U34-8.5/12</f>
        <v>755.74337227652438</v>
      </c>
      <c r="V35" s="90">
        <f t="shared" ref="V35" si="17">V34-8.5/12</f>
        <v>-0.70833333333333337</v>
      </c>
      <c r="W35" s="2"/>
      <c r="X35" s="4"/>
      <c r="Y35" s="2"/>
      <c r="Z35" s="89">
        <f>Z34-8.5/12</f>
        <v>755.40337227652435</v>
      </c>
      <c r="AA35" s="90" t="e">
        <f t="shared" ref="AA35" si="18">AA34-8.5/12</f>
        <v>#REF!</v>
      </c>
    </row>
    <row r="36" spans="2:27" ht="20.100000000000001" customHeight="1" thickBot="1" x14ac:dyDescent="0.25">
      <c r="B36" s="51"/>
      <c r="C36" s="1"/>
      <c r="D36" s="44"/>
      <c r="E36" s="43"/>
      <c r="F36" s="44"/>
      <c r="G36" s="43"/>
      <c r="H36" s="91"/>
      <c r="I36" s="92"/>
      <c r="J36" s="43"/>
      <c r="K36" s="44"/>
      <c r="L36" s="43"/>
      <c r="M36" s="44"/>
      <c r="N36" s="91"/>
      <c r="O36" s="92"/>
      <c r="P36" s="44"/>
      <c r="Q36" s="43"/>
      <c r="R36" s="44"/>
      <c r="S36" s="43"/>
      <c r="T36" s="44"/>
      <c r="U36" s="91"/>
      <c r="V36" s="92"/>
      <c r="W36" s="44"/>
      <c r="X36" s="43"/>
      <c r="Y36" s="44"/>
      <c r="Z36" s="91"/>
      <c r="AA36" s="92"/>
    </row>
    <row r="37" spans="2:27" ht="20.100000000000001" customHeight="1" x14ac:dyDescent="0.2">
      <c r="B37" s="85" t="s">
        <v>83</v>
      </c>
      <c r="C37" s="54" t="s">
        <v>51</v>
      </c>
      <c r="D37" s="66">
        <f>'Final Deck Elevations'!$N$5</f>
        <v>886.11320539912742</v>
      </c>
      <c r="E37" s="66">
        <f>'Final Deck Elevations'!$N$6</f>
        <v>898.61320539912742</v>
      </c>
      <c r="F37" s="66">
        <f>'Final Deck Elevations'!$N$7</f>
        <v>911.11320539912742</v>
      </c>
      <c r="G37" s="66">
        <f>'Final Deck Elevations'!$N$8</f>
        <v>923.61320539912742</v>
      </c>
      <c r="H37" s="93">
        <f>'Final Deck Elevations'!$N$10</f>
        <v>936.11320539912742</v>
      </c>
      <c r="I37" s="94"/>
      <c r="J37" s="66">
        <f>'Final Deck Elevations'!$N$11</f>
        <v>950.11320539912742</v>
      </c>
      <c r="K37" s="66">
        <f>'Final Deck Elevations'!$N$12</f>
        <v>955.36320539912742</v>
      </c>
      <c r="L37" s="66">
        <f>'Final Deck Elevations'!$N$13</f>
        <v>974.61320539912742</v>
      </c>
      <c r="M37" s="66">
        <f>'Final Deck Elevations'!$N$14</f>
        <v>993.86320539912742</v>
      </c>
      <c r="N37" s="93">
        <f>'Final Deck Elevations'!$N$16</f>
        <v>1013.1132053991274</v>
      </c>
      <c r="O37" s="94"/>
      <c r="P37" s="66">
        <f>'Final Deck Elevations'!$N$17</f>
        <v>1032.3632053991273</v>
      </c>
      <c r="Q37" s="66">
        <f>'Final Deck Elevations'!$N$18</f>
        <v>1033.1132053991273</v>
      </c>
      <c r="R37" s="66">
        <f>'Final Deck Elevations'!$N$19</f>
        <v>1051.6132053991273</v>
      </c>
      <c r="S37" s="66">
        <f>'Final Deck Elevations'!$N$20</f>
        <v>1070.8632053991273</v>
      </c>
      <c r="T37" s="66">
        <f>'Final Deck Elevations'!$N$21</f>
        <v>1076.1132053991273</v>
      </c>
      <c r="U37" s="93">
        <f>'Final Deck Elevations'!$N$23</f>
        <v>1090.1132053991273</v>
      </c>
      <c r="V37" s="94"/>
      <c r="W37" s="66">
        <f>'Final Deck Elevations'!$N$24</f>
        <v>1102.6132053991273</v>
      </c>
      <c r="X37" s="66">
        <f>'Final Deck Elevations'!$N$25</f>
        <v>1115.1132053991273</v>
      </c>
      <c r="Y37" s="66">
        <f>'Final Deck Elevations'!$N$26</f>
        <v>1127.6132053991273</v>
      </c>
      <c r="Z37" s="93">
        <f>'Final Deck Elevations'!$N$27</f>
        <v>1140.1132053991273</v>
      </c>
      <c r="AA37" s="94" t="e">
        <f>#REF!</f>
        <v>#REF!</v>
      </c>
    </row>
    <row r="38" spans="2:27" ht="20.100000000000001" customHeight="1" x14ac:dyDescent="0.2">
      <c r="B38" s="85"/>
      <c r="C38" s="55" t="s">
        <v>70</v>
      </c>
      <c r="D38" s="57" t="s">
        <v>77</v>
      </c>
      <c r="E38" s="2"/>
      <c r="F38" s="2"/>
      <c r="G38" s="2"/>
      <c r="H38" s="86" t="s">
        <v>77</v>
      </c>
      <c r="I38" s="87"/>
      <c r="J38" s="2"/>
      <c r="K38" s="2"/>
      <c r="L38" s="2"/>
      <c r="M38" s="2"/>
      <c r="N38" s="86" t="s">
        <v>77</v>
      </c>
      <c r="O38" s="87"/>
      <c r="P38" s="2"/>
      <c r="Q38" s="2"/>
      <c r="R38" s="2"/>
      <c r="S38" s="2"/>
      <c r="T38" s="2"/>
      <c r="U38" s="86" t="s">
        <v>77</v>
      </c>
      <c r="V38" s="87"/>
      <c r="W38" s="2"/>
      <c r="X38" s="2"/>
      <c r="Y38" s="2"/>
      <c r="Z38" s="88"/>
      <c r="AA38" s="87"/>
    </row>
    <row r="39" spans="2:27" ht="20.100000000000001" customHeight="1" x14ac:dyDescent="0.2">
      <c r="B39" s="85"/>
      <c r="C39" s="55" t="s">
        <v>71</v>
      </c>
      <c r="D39" s="57" t="s">
        <v>77</v>
      </c>
      <c r="E39" s="2"/>
      <c r="F39" s="2"/>
      <c r="G39" s="2"/>
      <c r="H39" s="86" t="s">
        <v>77</v>
      </c>
      <c r="I39" s="87"/>
      <c r="J39" s="2"/>
      <c r="K39" s="2"/>
      <c r="L39" s="2"/>
      <c r="M39" s="2"/>
      <c r="N39" s="86" t="s">
        <v>77</v>
      </c>
      <c r="O39" s="87"/>
      <c r="P39" s="2"/>
      <c r="Q39" s="2"/>
      <c r="R39" s="2"/>
      <c r="S39" s="2"/>
      <c r="T39" s="2"/>
      <c r="U39" s="86" t="s">
        <v>77</v>
      </c>
      <c r="V39" s="87"/>
      <c r="W39" s="2"/>
      <c r="X39" s="2"/>
      <c r="Y39" s="2"/>
      <c r="Z39" s="88"/>
      <c r="AA39" s="87"/>
    </row>
    <row r="40" spans="2:27" ht="20.100000000000001" customHeight="1" x14ac:dyDescent="0.2">
      <c r="B40" s="85"/>
      <c r="C40" s="55" t="s">
        <v>72</v>
      </c>
      <c r="D40" s="57" t="s">
        <v>77</v>
      </c>
      <c r="E40" s="2"/>
      <c r="F40" s="2"/>
      <c r="G40" s="2"/>
      <c r="H40" s="86" t="s">
        <v>77</v>
      </c>
      <c r="I40" s="87"/>
      <c r="J40" s="2"/>
      <c r="K40" s="2"/>
      <c r="L40" s="2"/>
      <c r="M40" s="2"/>
      <c r="N40" s="86" t="s">
        <v>77</v>
      </c>
      <c r="O40" s="87"/>
      <c r="P40" s="2"/>
      <c r="Q40" s="2"/>
      <c r="R40" s="2"/>
      <c r="S40" s="2"/>
      <c r="T40" s="2"/>
      <c r="U40" s="86" t="s">
        <v>77</v>
      </c>
      <c r="V40" s="87"/>
      <c r="W40" s="2"/>
      <c r="X40" s="2"/>
      <c r="Y40" s="2"/>
      <c r="Z40" s="88"/>
      <c r="AA40" s="87"/>
    </row>
    <row r="41" spans="2:27" ht="20.100000000000001" customHeight="1" x14ac:dyDescent="0.2">
      <c r="B41" s="85"/>
      <c r="C41" s="55" t="s">
        <v>73</v>
      </c>
      <c r="D41" s="57" t="s">
        <v>77</v>
      </c>
      <c r="E41" s="2"/>
      <c r="F41" s="2"/>
      <c r="G41" s="2"/>
      <c r="H41" s="86" t="s">
        <v>77</v>
      </c>
      <c r="I41" s="87"/>
      <c r="J41" s="2"/>
      <c r="K41" s="2"/>
      <c r="L41" s="2"/>
      <c r="M41" s="2"/>
      <c r="N41" s="86" t="s">
        <v>77</v>
      </c>
      <c r="O41" s="87"/>
      <c r="P41" s="2"/>
      <c r="Q41" s="2"/>
      <c r="R41" s="2"/>
      <c r="S41" s="2"/>
      <c r="T41" s="2"/>
      <c r="U41" s="86" t="s">
        <v>77</v>
      </c>
      <c r="V41" s="87"/>
      <c r="W41" s="2"/>
      <c r="X41" s="2"/>
      <c r="Y41" s="2"/>
      <c r="Z41" s="88"/>
      <c r="AA41" s="87"/>
    </row>
    <row r="42" spans="2:27" ht="20.100000000000001" customHeight="1" x14ac:dyDescent="0.2">
      <c r="B42" s="85"/>
      <c r="C42" s="55" t="s">
        <v>68</v>
      </c>
      <c r="D42" s="4">
        <f>'Final Deck Elevations'!$O$5</f>
        <v>757.96435520328589</v>
      </c>
      <c r="E42" s="4">
        <f>'Final Deck Elevations'!$O$6</f>
        <v>757.87935520328597</v>
      </c>
      <c r="F42" s="4">
        <f>'Final Deck Elevations'!$O$7</f>
        <v>757.79435520328593</v>
      </c>
      <c r="G42" s="4">
        <f>'Final Deck Elevations'!$O$8</f>
        <v>757.7093552032859</v>
      </c>
      <c r="H42" s="88">
        <f>'Final Deck Elevations'!$O$10</f>
        <v>757.62435520328597</v>
      </c>
      <c r="I42" s="87"/>
      <c r="J42" s="4">
        <f>'Final Deck Elevations'!$O$11</f>
        <v>757.52915520328588</v>
      </c>
      <c r="K42" s="4">
        <f>'Final Deck Elevations'!$O$12</f>
        <v>757.49345520328598</v>
      </c>
      <c r="L42" s="4">
        <f>'Final Deck Elevations'!$O$13</f>
        <v>757.36255520328598</v>
      </c>
      <c r="M42" s="4">
        <f>'Final Deck Elevations'!$O$14</f>
        <v>757.23165520328598</v>
      </c>
      <c r="N42" s="88">
        <f>'Final Deck Elevations'!$O$16</f>
        <v>757.10075520328598</v>
      </c>
      <c r="O42" s="87"/>
      <c r="P42" s="4">
        <f>'Final Deck Elevations'!$O$17</f>
        <v>756.96985520328599</v>
      </c>
      <c r="Q42" s="4">
        <f>'Final Deck Elevations'!$O$18</f>
        <v>756.9647552032859</v>
      </c>
      <c r="R42" s="4">
        <f>'Final Deck Elevations'!$O$19</f>
        <v>756.83895520328588</v>
      </c>
      <c r="S42" s="4">
        <f>'Final Deck Elevations'!$O$20</f>
        <v>756.70805520328588</v>
      </c>
      <c r="T42" s="4">
        <f>'Final Deck Elevations'!$O$21</f>
        <v>756.67235520328597</v>
      </c>
      <c r="U42" s="88">
        <f>'Final Deck Elevations'!$O$23</f>
        <v>756.57715520328588</v>
      </c>
      <c r="V42" s="87"/>
      <c r="W42" s="4">
        <f>'Final Deck Elevations'!$O$24</f>
        <v>756.49215520328596</v>
      </c>
      <c r="X42" s="4">
        <f>'Final Deck Elevations'!$O$25</f>
        <v>756.40715520328592</v>
      </c>
      <c r="Y42" s="4">
        <f>'Final Deck Elevations'!$O$26</f>
        <v>756.32215520328589</v>
      </c>
      <c r="Z42" s="88">
        <f>'Final Deck Elevations'!$O$27</f>
        <v>756.23715520328597</v>
      </c>
      <c r="AA42" s="87" t="e">
        <f>#REF!</f>
        <v>#REF!</v>
      </c>
    </row>
    <row r="43" spans="2:27" ht="20.100000000000001" customHeight="1" thickBot="1" x14ac:dyDescent="0.25">
      <c r="B43" s="85"/>
      <c r="C43" s="55" t="s">
        <v>76</v>
      </c>
      <c r="D43" s="4">
        <f>D42-8.5/12</f>
        <v>757.25602186995252</v>
      </c>
      <c r="E43" s="4"/>
      <c r="F43" s="2"/>
      <c r="G43" s="4"/>
      <c r="H43" s="89">
        <f t="shared" ref="H43" si="19">H42-8.5/12</f>
        <v>756.9160218699526</v>
      </c>
      <c r="I43" s="90">
        <f t="shared" ref="I43" si="20">I42-8.5/12</f>
        <v>-0.70833333333333337</v>
      </c>
      <c r="J43" s="4"/>
      <c r="K43" s="2"/>
      <c r="L43" s="4"/>
      <c r="M43" s="2"/>
      <c r="N43" s="89">
        <f t="shared" ref="N43" si="21">N42-8.5/12</f>
        <v>756.39242186995261</v>
      </c>
      <c r="O43" s="90">
        <f t="shared" ref="O43" si="22">O42-8.5/12</f>
        <v>-0.70833333333333337</v>
      </c>
      <c r="P43" s="2"/>
      <c r="Q43" s="4"/>
      <c r="R43" s="2"/>
      <c r="S43" s="4"/>
      <c r="T43" s="2"/>
      <c r="U43" s="89">
        <f t="shared" ref="U43" si="23">U42-8.5/12</f>
        <v>755.86882186995251</v>
      </c>
      <c r="V43" s="90">
        <f t="shared" ref="V43" si="24">V42-8.5/12</f>
        <v>-0.70833333333333337</v>
      </c>
      <c r="W43" s="2"/>
      <c r="X43" s="4"/>
      <c r="Y43" s="2"/>
      <c r="Z43" s="89">
        <f>Z42-8.5/12</f>
        <v>755.52882186995259</v>
      </c>
      <c r="AA43" s="90" t="e">
        <f t="shared" ref="AA43" si="25">AA42-8.5/12</f>
        <v>#REF!</v>
      </c>
    </row>
    <row r="44" spans="2:27" ht="20.100000000000001" customHeight="1" thickBot="1" x14ac:dyDescent="0.25">
      <c r="B44" s="51"/>
      <c r="C44" s="1"/>
      <c r="D44" s="44"/>
      <c r="E44" s="43"/>
      <c r="F44" s="44"/>
      <c r="G44" s="43"/>
      <c r="H44" s="91"/>
      <c r="I44" s="92"/>
      <c r="J44" s="43"/>
      <c r="K44" s="44"/>
      <c r="L44" s="43"/>
      <c r="M44" s="44"/>
      <c r="N44" s="91"/>
      <c r="O44" s="92"/>
      <c r="P44" s="44"/>
      <c r="Q44" s="43"/>
      <c r="R44" s="44"/>
      <c r="S44" s="43"/>
      <c r="T44" s="44"/>
      <c r="U44" s="91"/>
      <c r="V44" s="92"/>
      <c r="W44" s="44"/>
      <c r="X44" s="43"/>
      <c r="Y44" s="44"/>
      <c r="Z44" s="91"/>
      <c r="AA44" s="92"/>
    </row>
    <row r="45" spans="2:27" ht="20.100000000000001" customHeight="1" x14ac:dyDescent="0.2">
      <c r="B45" s="77" t="s">
        <v>91</v>
      </c>
      <c r="C45" s="54" t="s">
        <v>51</v>
      </c>
      <c r="D45" s="66">
        <f>'Final Deck Elevations'!$P$5</f>
        <v>886.22705853213711</v>
      </c>
      <c r="E45" s="66">
        <f>'Final Deck Elevations'!$P$6</f>
        <v>898.72705853213711</v>
      </c>
      <c r="F45" s="66">
        <f>'Final Deck Elevations'!$P$7</f>
        <v>911.22705853213711</v>
      </c>
      <c r="G45" s="66">
        <f>'Final Deck Elevations'!$P$8</f>
        <v>923.72705853213711</v>
      </c>
      <c r="H45" s="93">
        <f>'Final Deck Elevations'!$P$10</f>
        <v>936.22705853213711</v>
      </c>
      <c r="I45" s="94"/>
      <c r="J45" s="66">
        <f>'Final Deck Elevations'!$P$11</f>
        <v>950.22705853213711</v>
      </c>
      <c r="K45" s="66">
        <f>'Final Deck Elevations'!$P$12</f>
        <v>955.47705853213711</v>
      </c>
      <c r="L45" s="66">
        <f>'Final Deck Elevations'!$P$13</f>
        <v>974.72705853213711</v>
      </c>
      <c r="M45" s="66">
        <f>'Final Deck Elevations'!$P$14</f>
        <v>993.97705853213711</v>
      </c>
      <c r="N45" s="93">
        <f>'Final Deck Elevations'!$P$16</f>
        <v>1013.2270585321371</v>
      </c>
      <c r="O45" s="94"/>
      <c r="P45" s="66">
        <f>'Final Deck Elevations'!$P$17</f>
        <v>1032.4770585321371</v>
      </c>
      <c r="Q45" s="66">
        <f>'Final Deck Elevations'!$P$18</f>
        <v>1033.2270585321371</v>
      </c>
      <c r="R45" s="66">
        <f>'Final Deck Elevations'!$P$19</f>
        <v>1051.7270585321371</v>
      </c>
      <c r="S45" s="66">
        <f>'Final Deck Elevations'!$P$20</f>
        <v>1070.9770585321371</v>
      </c>
      <c r="T45" s="66">
        <f>'Final Deck Elevations'!$P$21</f>
        <v>1076.2270585321371</v>
      </c>
      <c r="U45" s="93">
        <f>'Final Deck Elevations'!$P$23</f>
        <v>1090.2270585321371</v>
      </c>
      <c r="V45" s="94"/>
      <c r="W45" s="66">
        <f>'Final Deck Elevations'!$P$24</f>
        <v>1102.7270585321371</v>
      </c>
      <c r="X45" s="66">
        <f>'Final Deck Elevations'!$P$25</f>
        <v>1115.2270585321371</v>
      </c>
      <c r="Y45" s="66">
        <f>'Final Deck Elevations'!$P$26</f>
        <v>1127.7270585321371</v>
      </c>
      <c r="Z45" s="93">
        <f>'Final Deck Elevations'!$P$27</f>
        <v>1140.2270585321371</v>
      </c>
      <c r="AA45" s="94" t="e">
        <f>#REF!</f>
        <v>#REF!</v>
      </c>
    </row>
    <row r="46" spans="2:27" ht="20.100000000000001" customHeight="1" x14ac:dyDescent="0.2">
      <c r="B46" s="95"/>
      <c r="C46" s="55" t="s">
        <v>68</v>
      </c>
      <c r="D46" s="4">
        <f>'Final Deck Elevations'!$Q$5</f>
        <v>757.9892560019814</v>
      </c>
      <c r="E46" s="4">
        <f>'Final Deck Elevations'!$Q$6</f>
        <v>757.90425600198148</v>
      </c>
      <c r="F46" s="4">
        <f>'Final Deck Elevations'!$Q$7</f>
        <v>757.81925600198144</v>
      </c>
      <c r="G46" s="4">
        <f>'Final Deck Elevations'!$Q$8</f>
        <v>757.73425600198141</v>
      </c>
      <c r="H46" s="88">
        <f>'Final Deck Elevations'!$Q$10</f>
        <v>757.64925600198148</v>
      </c>
      <c r="I46" s="87"/>
      <c r="J46" s="4">
        <f>'Final Deck Elevations'!$Q$11</f>
        <v>757.55405600198139</v>
      </c>
      <c r="K46" s="4">
        <f>'Final Deck Elevations'!$Q$12</f>
        <v>757.51835600198149</v>
      </c>
      <c r="L46" s="4">
        <f>'Final Deck Elevations'!$Q$13</f>
        <v>757.38745600198149</v>
      </c>
      <c r="M46" s="4">
        <f>'Final Deck Elevations'!$Q$14</f>
        <v>757.25655600198149</v>
      </c>
      <c r="N46" s="88">
        <f>'Final Deck Elevations'!$Q$16</f>
        <v>757.1256560019815</v>
      </c>
      <c r="O46" s="87"/>
      <c r="P46" s="4">
        <f>'Final Deck Elevations'!$Q$17</f>
        <v>756.9947560019815</v>
      </c>
      <c r="Q46" s="4">
        <f>'Final Deck Elevations'!$Q$18</f>
        <v>756.98965600198142</v>
      </c>
      <c r="R46" s="4">
        <f>'Final Deck Elevations'!$Q$19</f>
        <v>756.86385600198139</v>
      </c>
      <c r="S46" s="4">
        <f>'Final Deck Elevations'!$Q$20</f>
        <v>756.73295600198139</v>
      </c>
      <c r="T46" s="4">
        <f>'Final Deck Elevations'!$Q$21</f>
        <v>756.69725600198149</v>
      </c>
      <c r="U46" s="88">
        <f>'Final Deck Elevations'!$Q$23</f>
        <v>756.6020560019814</v>
      </c>
      <c r="V46" s="87"/>
      <c r="W46" s="4">
        <f>'Final Deck Elevations'!$Q$24</f>
        <v>756.51705600198147</v>
      </c>
      <c r="X46" s="4">
        <f>'Final Deck Elevations'!$Q$25</f>
        <v>756.43205600198144</v>
      </c>
      <c r="Y46" s="4">
        <f>'Final Deck Elevations'!$Q$26</f>
        <v>756.3470560019814</v>
      </c>
      <c r="Z46" s="88">
        <f>'Final Deck Elevations'!$Q$27</f>
        <v>756.26205600198148</v>
      </c>
      <c r="AA46" s="87" t="e">
        <f>#REF!</f>
        <v>#REF!</v>
      </c>
    </row>
    <row r="47" spans="2:27" ht="20.100000000000001" customHeight="1" thickBot="1" x14ac:dyDescent="0.25">
      <c r="B47" s="96"/>
      <c r="C47" s="55" t="s">
        <v>69</v>
      </c>
      <c r="D47" s="4">
        <f>D46</f>
        <v>757.9892560019814</v>
      </c>
      <c r="E47" s="4"/>
      <c r="F47" s="2"/>
      <c r="G47" s="4"/>
      <c r="H47" s="88">
        <f>H46</f>
        <v>757.64925600198148</v>
      </c>
      <c r="I47" s="87"/>
      <c r="J47" s="4"/>
      <c r="K47" s="2"/>
      <c r="L47" s="42"/>
      <c r="M47" s="2"/>
      <c r="N47" s="88">
        <f>N46</f>
        <v>757.1256560019815</v>
      </c>
      <c r="O47" s="87"/>
      <c r="P47" s="2"/>
      <c r="Q47" s="4"/>
      <c r="R47" s="2"/>
      <c r="S47" s="4"/>
      <c r="T47" s="2"/>
      <c r="U47" s="88">
        <f>U46</f>
        <v>756.6020560019814</v>
      </c>
      <c r="V47" s="87"/>
      <c r="W47" s="2"/>
      <c r="X47" s="4"/>
      <c r="Y47" s="2"/>
      <c r="Z47" s="88">
        <f>Z46</f>
        <v>756.26205600198148</v>
      </c>
      <c r="AA47" s="87"/>
    </row>
    <row r="48" spans="2:27" ht="20.100000000000001" customHeight="1" thickBot="1" x14ac:dyDescent="0.25">
      <c r="B48" s="49"/>
      <c r="C48" s="1"/>
      <c r="D48" s="44"/>
      <c r="E48" s="43"/>
      <c r="F48" s="44"/>
      <c r="G48" s="43"/>
      <c r="H48" s="91"/>
      <c r="I48" s="92"/>
      <c r="J48" s="43"/>
      <c r="K48" s="44"/>
      <c r="L48" s="43"/>
      <c r="M48" s="44"/>
      <c r="N48" s="91"/>
      <c r="O48" s="92"/>
      <c r="P48" s="44"/>
      <c r="Q48" s="43"/>
      <c r="R48" s="44"/>
      <c r="S48" s="43"/>
      <c r="T48" s="44"/>
      <c r="U48" s="91"/>
      <c r="V48" s="92"/>
      <c r="W48" s="44"/>
      <c r="X48" s="43"/>
      <c r="Y48" s="44"/>
      <c r="Z48" s="91"/>
      <c r="AA48" s="92"/>
    </row>
    <row r="49" spans="2:27" ht="24.75" customHeight="1" x14ac:dyDescent="0.2">
      <c r="B49" s="77" t="s">
        <v>104</v>
      </c>
      <c r="C49" s="54" t="s">
        <v>51</v>
      </c>
      <c r="D49" s="66">
        <f>'Final Deck Elevations'!$R$5</f>
        <v>886.4</v>
      </c>
      <c r="E49" s="66">
        <f>'Final Deck Elevations'!$R$6</f>
        <v>898.9</v>
      </c>
      <c r="F49" s="66">
        <f>'Final Deck Elevations'!$R$7</f>
        <v>911.4</v>
      </c>
      <c r="G49" s="66">
        <f>'Final Deck Elevations'!$R$8</f>
        <v>923.9</v>
      </c>
      <c r="H49" s="93">
        <f>'Final Deck Elevations'!$R$10</f>
        <v>936.4</v>
      </c>
      <c r="I49" s="94"/>
      <c r="J49" s="66">
        <f>'Final Deck Elevations'!$R$11</f>
        <v>950.4</v>
      </c>
      <c r="K49" s="66">
        <f>'Final Deck Elevations'!$R$12</f>
        <v>955.65</v>
      </c>
      <c r="L49" s="66">
        <f>'Final Deck Elevations'!$R$13</f>
        <v>974.9</v>
      </c>
      <c r="M49" s="66">
        <f>'Final Deck Elevations'!$R$14</f>
        <v>994.15</v>
      </c>
      <c r="N49" s="93">
        <f>'Final Deck Elevations'!$R$16</f>
        <v>1013.4</v>
      </c>
      <c r="O49" s="94"/>
      <c r="P49" s="66">
        <f>'Final Deck Elevations'!$R$17</f>
        <v>1032.6500000000001</v>
      </c>
      <c r="Q49" s="66">
        <f>'Final Deck Elevations'!$R$18</f>
        <v>1033.4000000000001</v>
      </c>
      <c r="R49" s="66">
        <f>'Final Deck Elevations'!$R$19</f>
        <v>1051.9000000000001</v>
      </c>
      <c r="S49" s="66">
        <f>'Final Deck Elevations'!$R$20</f>
        <v>1071.1500000000001</v>
      </c>
      <c r="T49" s="66">
        <f>'Final Deck Elevations'!$R$21</f>
        <v>1076.4000000000001</v>
      </c>
      <c r="U49" s="93">
        <f>'Final Deck Elevations'!$R$23</f>
        <v>1090.4000000000001</v>
      </c>
      <c r="V49" s="94"/>
      <c r="W49" s="66">
        <f>'Final Deck Elevations'!$R$24</f>
        <v>1102.9000000000001</v>
      </c>
      <c r="X49" s="66">
        <f>'Final Deck Elevations'!$R$25</f>
        <v>1115.4000000000001</v>
      </c>
      <c r="Y49" s="66">
        <f>'Final Deck Elevations'!$R$26</f>
        <v>1127.9000000000001</v>
      </c>
      <c r="Z49" s="93">
        <f>'Final Deck Elevations'!$R$27</f>
        <v>1140.4000000000001</v>
      </c>
      <c r="AA49" s="94" t="e">
        <f>#REF!</f>
        <v>#REF!</v>
      </c>
    </row>
    <row r="50" spans="2:27" ht="20.100000000000001" customHeight="1" x14ac:dyDescent="0.2">
      <c r="B50" s="95"/>
      <c r="C50" s="55" t="s">
        <v>68</v>
      </c>
      <c r="D50" s="4">
        <f>'Final Deck Elevations'!$S$5</f>
        <v>758.02707999999996</v>
      </c>
      <c r="E50" s="4">
        <f>'Final Deck Elevations'!$S$6</f>
        <v>757.94207999999992</v>
      </c>
      <c r="F50" s="4">
        <f>'Final Deck Elevations'!$S$7</f>
        <v>757.85708</v>
      </c>
      <c r="G50" s="4">
        <f>'Final Deck Elevations'!$S$8</f>
        <v>757.77207999999996</v>
      </c>
      <c r="H50" s="88">
        <f>'Final Deck Elevations'!$S$10</f>
        <v>757.68707999999992</v>
      </c>
      <c r="I50" s="87"/>
      <c r="J50" s="4">
        <f>'Final Deck Elevations'!$S$11</f>
        <v>757.59187999999995</v>
      </c>
      <c r="K50" s="4">
        <f>'Final Deck Elevations'!$S$12</f>
        <v>757.55617999999993</v>
      </c>
      <c r="L50" s="4">
        <f>'Final Deck Elevations'!$S$13</f>
        <v>757.42527999999993</v>
      </c>
      <c r="M50" s="4">
        <f>'Final Deck Elevations'!$S$14</f>
        <v>757.29437999999993</v>
      </c>
      <c r="N50" s="88">
        <f>'Final Deck Elevations'!$S$16</f>
        <v>757.16347999999994</v>
      </c>
      <c r="O50" s="87"/>
      <c r="P50" s="4">
        <f>'Final Deck Elevations'!$S$17</f>
        <v>757.03257999999994</v>
      </c>
      <c r="Q50" s="4">
        <f>'Final Deck Elevations'!$S$18</f>
        <v>757.02747999999997</v>
      </c>
      <c r="R50" s="4">
        <f>'Final Deck Elevations'!$S$19</f>
        <v>756.90167999999994</v>
      </c>
      <c r="S50" s="4">
        <f>'Final Deck Elevations'!$S$20</f>
        <v>756.77077999999995</v>
      </c>
      <c r="T50" s="4">
        <f>'Final Deck Elevations'!$S$21</f>
        <v>756.73507999999993</v>
      </c>
      <c r="U50" s="88">
        <f>'Final Deck Elevations'!$S$23</f>
        <v>756.63987999999995</v>
      </c>
      <c r="V50" s="87"/>
      <c r="W50" s="4">
        <f>'Final Deck Elevations'!$S$24</f>
        <v>756.55487999999991</v>
      </c>
      <c r="X50" s="4">
        <f>'Final Deck Elevations'!$S$25</f>
        <v>756.46987999999999</v>
      </c>
      <c r="Y50" s="4">
        <f>'Final Deck Elevations'!$S$26</f>
        <v>756.38487999999995</v>
      </c>
      <c r="Z50" s="88">
        <f>'Final Deck Elevations'!$S$27</f>
        <v>756.29987999999992</v>
      </c>
      <c r="AA50" s="87" t="e">
        <f>#REF!</f>
        <v>#REF!</v>
      </c>
    </row>
    <row r="51" spans="2:27" ht="20.100000000000001" customHeight="1" thickBot="1" x14ac:dyDescent="0.25">
      <c r="B51" s="96"/>
      <c r="C51" s="55" t="s">
        <v>69</v>
      </c>
      <c r="D51" s="4">
        <f>D50</f>
        <v>758.02707999999996</v>
      </c>
      <c r="E51" s="4"/>
      <c r="F51" s="2"/>
      <c r="G51" s="4"/>
      <c r="H51" s="88">
        <f>H50</f>
        <v>757.68707999999992</v>
      </c>
      <c r="I51" s="87"/>
      <c r="J51" s="4"/>
      <c r="K51" s="2"/>
      <c r="L51" s="42"/>
      <c r="M51" s="2"/>
      <c r="N51" s="88">
        <f>N50</f>
        <v>757.16347999999994</v>
      </c>
      <c r="O51" s="87"/>
      <c r="P51" s="2"/>
      <c r="Q51" s="4"/>
      <c r="R51" s="2"/>
      <c r="S51" s="4"/>
      <c r="T51" s="2"/>
      <c r="U51" s="88">
        <f>U50</f>
        <v>756.63987999999995</v>
      </c>
      <c r="V51" s="87"/>
      <c r="W51" s="2"/>
      <c r="X51" s="4"/>
      <c r="Y51" s="2"/>
      <c r="Z51" s="88">
        <f>Z50</f>
        <v>756.29987999999992</v>
      </c>
      <c r="AA51" s="87"/>
    </row>
    <row r="52" spans="2:27" ht="20.100000000000001" customHeight="1" thickBot="1" x14ac:dyDescent="0.25">
      <c r="B52" s="49"/>
      <c r="C52" s="1"/>
      <c r="D52" s="44"/>
      <c r="E52" s="43"/>
      <c r="F52" s="44"/>
      <c r="G52" s="43"/>
      <c r="H52" s="91"/>
      <c r="I52" s="92"/>
      <c r="J52" s="43"/>
      <c r="K52" s="44"/>
      <c r="L52" s="43"/>
      <c r="M52" s="44"/>
      <c r="N52" s="91"/>
      <c r="O52" s="92"/>
      <c r="P52" s="44"/>
      <c r="Q52" s="43"/>
      <c r="R52" s="44"/>
      <c r="S52" s="43"/>
      <c r="T52" s="44"/>
      <c r="U52" s="91"/>
      <c r="V52" s="92"/>
      <c r="W52" s="44"/>
      <c r="X52" s="43"/>
      <c r="Y52" s="44"/>
      <c r="Z52" s="91"/>
      <c r="AA52" s="92"/>
    </row>
    <row r="53" spans="2:27" ht="20.100000000000001" customHeight="1" x14ac:dyDescent="0.2"/>
    <row r="54" spans="2:27" ht="20.100000000000001" customHeight="1" x14ac:dyDescent="0.2"/>
    <row r="55" spans="2:27" ht="20.100000000000001" customHeight="1" x14ac:dyDescent="0.2"/>
    <row r="56" spans="2:27" ht="20.100000000000001" customHeight="1" x14ac:dyDescent="0.2"/>
    <row r="57" spans="2:27" ht="20.100000000000001" customHeight="1" x14ac:dyDescent="0.2"/>
    <row r="58" spans="2:27" ht="20.100000000000001" customHeight="1" x14ac:dyDescent="0.2"/>
    <row r="59" spans="2:27" ht="20.100000000000001" customHeight="1" x14ac:dyDescent="0.2"/>
    <row r="60" spans="2:27" ht="20.100000000000001" customHeight="1" x14ac:dyDescent="0.2"/>
    <row r="61" spans="2:27" ht="20.100000000000001" customHeight="1" x14ac:dyDescent="0.2"/>
    <row r="62" spans="2:27" ht="20.100000000000001" customHeight="1" x14ac:dyDescent="0.2"/>
    <row r="63" spans="2:27" ht="20.100000000000001" customHeight="1" x14ac:dyDescent="0.2"/>
    <row r="64" spans="2:27" ht="20.100000000000001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</sheetData>
  <mergeCells count="209">
    <mergeCell ref="B49:B51"/>
    <mergeCell ref="H49:I49"/>
    <mergeCell ref="N49:O49"/>
    <mergeCell ref="U49:V49"/>
    <mergeCell ref="Z49:AA49"/>
    <mergeCell ref="H50:I50"/>
    <mergeCell ref="N50:O50"/>
    <mergeCell ref="U50:V50"/>
    <mergeCell ref="Z50:AA50"/>
    <mergeCell ref="H51:I51"/>
    <mergeCell ref="N51:O51"/>
    <mergeCell ref="U51:V51"/>
    <mergeCell ref="Z51:AA51"/>
    <mergeCell ref="H43:I43"/>
    <mergeCell ref="N43:O43"/>
    <mergeCell ref="U43:V43"/>
    <mergeCell ref="Z43:AA43"/>
    <mergeCell ref="H44:I44"/>
    <mergeCell ref="N44:O44"/>
    <mergeCell ref="U44:V44"/>
    <mergeCell ref="Z44:AA44"/>
    <mergeCell ref="H52:I52"/>
    <mergeCell ref="N52:O52"/>
    <mergeCell ref="U52:V52"/>
    <mergeCell ref="Z52:AA52"/>
    <mergeCell ref="B2:AA2"/>
    <mergeCell ref="B37:B43"/>
    <mergeCell ref="H37:I37"/>
    <mergeCell ref="N37:O37"/>
    <mergeCell ref="U37:V37"/>
    <mergeCell ref="Z37:AA37"/>
    <mergeCell ref="H38:I38"/>
    <mergeCell ref="N38:O38"/>
    <mergeCell ref="U38:V38"/>
    <mergeCell ref="Z38:AA38"/>
    <mergeCell ref="H39:I39"/>
    <mergeCell ref="N39:O39"/>
    <mergeCell ref="U39:V39"/>
    <mergeCell ref="Z39:AA39"/>
    <mergeCell ref="H40:I40"/>
    <mergeCell ref="N40:O40"/>
    <mergeCell ref="U40:V40"/>
    <mergeCell ref="Z40:AA40"/>
    <mergeCell ref="H41:I41"/>
    <mergeCell ref="N41:O41"/>
    <mergeCell ref="U41:V41"/>
    <mergeCell ref="Z41:AA41"/>
    <mergeCell ref="H42:I42"/>
    <mergeCell ref="N42:O42"/>
    <mergeCell ref="Z33:AA33"/>
    <mergeCell ref="Z34:AA34"/>
    <mergeCell ref="Z35:AA35"/>
    <mergeCell ref="Z36:AA36"/>
    <mergeCell ref="Z45:AA45"/>
    <mergeCell ref="Z46:AA46"/>
    <mergeCell ref="Z47:AA47"/>
    <mergeCell ref="Z48:AA48"/>
    <mergeCell ref="V3:AA3"/>
    <mergeCell ref="U42:V42"/>
    <mergeCell ref="Z42:AA42"/>
    <mergeCell ref="Z24:AA24"/>
    <mergeCell ref="Z25:AA25"/>
    <mergeCell ref="Z26:AA26"/>
    <mergeCell ref="Z27:AA27"/>
    <mergeCell ref="Z28:AA28"/>
    <mergeCell ref="Z29:AA29"/>
    <mergeCell ref="Z30:AA30"/>
    <mergeCell ref="Z31:AA31"/>
    <mergeCell ref="Z32:AA32"/>
    <mergeCell ref="H21:I21"/>
    <mergeCell ref="H22:I22"/>
    <mergeCell ref="H23:I23"/>
    <mergeCell ref="H24:I24"/>
    <mergeCell ref="Z4:AA4"/>
    <mergeCell ref="Z5:AA5"/>
    <mergeCell ref="Z6:AA6"/>
    <mergeCell ref="Z7:AA7"/>
    <mergeCell ref="Z8:AA8"/>
    <mergeCell ref="Z9:AA9"/>
    <mergeCell ref="Z10:AA10"/>
    <mergeCell ref="Z11:AA11"/>
    <mergeCell ref="Z12:AA12"/>
    <mergeCell ref="Z13:AA13"/>
    <mergeCell ref="Z14:AA14"/>
    <mergeCell ref="Z15:AA15"/>
    <mergeCell ref="Z16:AA16"/>
    <mergeCell ref="Z17:AA17"/>
    <mergeCell ref="Z18:AA18"/>
    <mergeCell ref="Z19:AA19"/>
    <mergeCell ref="Z20:AA20"/>
    <mergeCell ref="Z21:AA21"/>
    <mergeCell ref="Z22:AA22"/>
    <mergeCell ref="Z23:AA23"/>
    <mergeCell ref="N13:O13"/>
    <mergeCell ref="N14:O14"/>
    <mergeCell ref="N15:O15"/>
    <mergeCell ref="N16:O16"/>
    <mergeCell ref="B29:B35"/>
    <mergeCell ref="B45:B47"/>
    <mergeCell ref="H4:I4"/>
    <mergeCell ref="D3:H3"/>
    <mergeCell ref="H5:I5"/>
    <mergeCell ref="H6:I6"/>
    <mergeCell ref="H7:I7"/>
    <mergeCell ref="H9:I9"/>
    <mergeCell ref="H10:I10"/>
    <mergeCell ref="B5:B7"/>
    <mergeCell ref="B9:B15"/>
    <mergeCell ref="B17:B19"/>
    <mergeCell ref="B21:B27"/>
    <mergeCell ref="H8:I8"/>
    <mergeCell ref="H11:I11"/>
    <mergeCell ref="H12:I12"/>
    <mergeCell ref="H13:I13"/>
    <mergeCell ref="H30:I30"/>
    <mergeCell ref="H31:I31"/>
    <mergeCell ref="H20:I20"/>
    <mergeCell ref="H46:I46"/>
    <mergeCell ref="H47:I47"/>
    <mergeCell ref="H48:I48"/>
    <mergeCell ref="N4:O4"/>
    <mergeCell ref="N5:O5"/>
    <mergeCell ref="N6:O6"/>
    <mergeCell ref="N7:O7"/>
    <mergeCell ref="N8:O8"/>
    <mergeCell ref="N9:O9"/>
    <mergeCell ref="N10:O10"/>
    <mergeCell ref="H32:I32"/>
    <mergeCell ref="H33:I33"/>
    <mergeCell ref="H34:I34"/>
    <mergeCell ref="H35:I35"/>
    <mergeCell ref="H36:I36"/>
    <mergeCell ref="H45:I45"/>
    <mergeCell ref="H26:I26"/>
    <mergeCell ref="H27:I27"/>
    <mergeCell ref="H28:I28"/>
    <mergeCell ref="H29:I29"/>
    <mergeCell ref="N23:O23"/>
    <mergeCell ref="N24:O24"/>
    <mergeCell ref="N25:O25"/>
    <mergeCell ref="N26:O26"/>
    <mergeCell ref="N46:O46"/>
    <mergeCell ref="N47:O47"/>
    <mergeCell ref="N48:O48"/>
    <mergeCell ref="N29:O29"/>
    <mergeCell ref="N30:O30"/>
    <mergeCell ref="N31:O31"/>
    <mergeCell ref="N32:O32"/>
    <mergeCell ref="N33:O33"/>
    <mergeCell ref="N34:O34"/>
    <mergeCell ref="N35:O35"/>
    <mergeCell ref="I3:N3"/>
    <mergeCell ref="O3:U3"/>
    <mergeCell ref="U4:V4"/>
    <mergeCell ref="U5:V5"/>
    <mergeCell ref="U6:V6"/>
    <mergeCell ref="N11:O11"/>
    <mergeCell ref="N12:O12"/>
    <mergeCell ref="N36:O36"/>
    <mergeCell ref="N45:O45"/>
    <mergeCell ref="N27:O27"/>
    <mergeCell ref="N28:O28"/>
    <mergeCell ref="N17:O17"/>
    <mergeCell ref="N18:O18"/>
    <mergeCell ref="N19:O19"/>
    <mergeCell ref="N20:O20"/>
    <mergeCell ref="N21:O21"/>
    <mergeCell ref="N22:O22"/>
    <mergeCell ref="H25:I25"/>
    <mergeCell ref="H14:I14"/>
    <mergeCell ref="H15:I15"/>
    <mergeCell ref="H16:I16"/>
    <mergeCell ref="H17:I17"/>
    <mergeCell ref="H18:I18"/>
    <mergeCell ref="H19:I19"/>
    <mergeCell ref="U13:V13"/>
    <mergeCell ref="U14:V14"/>
    <mergeCell ref="U15:V15"/>
    <mergeCell ref="U16:V16"/>
    <mergeCell ref="U17:V17"/>
    <mergeCell ref="U18:V18"/>
    <mergeCell ref="U7:V7"/>
    <mergeCell ref="U8:V8"/>
    <mergeCell ref="U9:V9"/>
    <mergeCell ref="U10:V10"/>
    <mergeCell ref="U11:V11"/>
    <mergeCell ref="U12:V12"/>
    <mergeCell ref="U47:V47"/>
    <mergeCell ref="U48:V48"/>
    <mergeCell ref="U31:V31"/>
    <mergeCell ref="U32:V32"/>
    <mergeCell ref="U33:V33"/>
    <mergeCell ref="U34:V34"/>
    <mergeCell ref="U35:V35"/>
    <mergeCell ref="U36:V36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29:V29"/>
    <mergeCell ref="U30:V30"/>
    <mergeCell ref="U19:V19"/>
    <mergeCell ref="U45:V45"/>
    <mergeCell ref="U46:V46"/>
  </mergeCells>
  <phoneticPr fontId="8" type="noConversion"/>
  <pageMargins left="0.75" right="0.75" top="1" bottom="1" header="0.5" footer="0.5"/>
  <pageSetup orientation="portrait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E4D3E-1FFB-4C86-BFDE-116BE2220B29}">
  <dimension ref="B1:AA277"/>
  <sheetViews>
    <sheetView tabSelected="1" zoomScale="70" zoomScaleNormal="70" workbookViewId="0">
      <selection activeCell="D30" sqref="D30"/>
    </sheetView>
  </sheetViews>
  <sheetFormatPr defaultRowHeight="12.75" x14ac:dyDescent="0.2"/>
  <cols>
    <col min="2" max="2" width="15.7109375" customWidth="1"/>
    <col min="3" max="3" width="40.7109375" customWidth="1"/>
    <col min="4" max="7" width="12.7109375" customWidth="1"/>
    <col min="8" max="9" width="6.7109375" customWidth="1"/>
    <col min="10" max="13" width="12.7109375" customWidth="1"/>
    <col min="14" max="15" width="6.7109375" customWidth="1"/>
    <col min="16" max="20" width="12.7109375" customWidth="1"/>
    <col min="21" max="22" width="6.7109375" customWidth="1"/>
    <col min="23" max="25" width="12.7109375" customWidth="1"/>
    <col min="26" max="27" width="6.7109375" customWidth="1"/>
    <col min="28" max="59" width="13.7109375" customWidth="1"/>
  </cols>
  <sheetData>
    <row r="1" spans="2:27" ht="13.5" thickBot="1" x14ac:dyDescent="0.25"/>
    <row r="2" spans="2:27" ht="30" customHeight="1" thickBot="1" x14ac:dyDescent="0.25">
      <c r="B2" s="81" t="s">
        <v>75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2"/>
    </row>
    <row r="3" spans="2:27" ht="39.950000000000003" customHeight="1" thickBot="1" x14ac:dyDescent="0.25">
      <c r="B3" s="1"/>
      <c r="C3" s="1"/>
      <c r="D3" s="81" t="s">
        <v>30</v>
      </c>
      <c r="E3" s="83"/>
      <c r="F3" s="83"/>
      <c r="G3" s="83"/>
      <c r="H3" s="82"/>
      <c r="I3" s="81" t="s">
        <v>31</v>
      </c>
      <c r="J3" s="83"/>
      <c r="K3" s="83"/>
      <c r="L3" s="83"/>
      <c r="M3" s="83"/>
      <c r="N3" s="82"/>
      <c r="O3" s="81" t="s">
        <v>32</v>
      </c>
      <c r="P3" s="83"/>
      <c r="Q3" s="83"/>
      <c r="R3" s="83"/>
      <c r="S3" s="83"/>
      <c r="T3" s="83"/>
      <c r="U3" s="82"/>
      <c r="V3" s="81" t="s">
        <v>34</v>
      </c>
      <c r="W3" s="83"/>
      <c r="X3" s="83"/>
      <c r="Y3" s="83"/>
      <c r="Z3" s="83"/>
      <c r="AA3" s="82"/>
    </row>
    <row r="4" spans="2:27" ht="50.1" customHeight="1" thickBot="1" x14ac:dyDescent="0.25">
      <c r="B4" s="1" t="s">
        <v>50</v>
      </c>
      <c r="C4" s="40" t="s">
        <v>36</v>
      </c>
      <c r="D4" s="53" t="s">
        <v>97</v>
      </c>
      <c r="E4" s="46">
        <v>0.25</v>
      </c>
      <c r="F4" s="46">
        <v>0.5</v>
      </c>
      <c r="G4" s="46">
        <v>0.75</v>
      </c>
      <c r="H4" s="78" t="s">
        <v>98</v>
      </c>
      <c r="I4" s="79"/>
      <c r="J4" s="46" t="s">
        <v>53</v>
      </c>
      <c r="K4" s="46">
        <v>0.25</v>
      </c>
      <c r="L4" s="46">
        <v>0.5</v>
      </c>
      <c r="M4" s="46">
        <v>0.75</v>
      </c>
      <c r="N4" s="78" t="s">
        <v>99</v>
      </c>
      <c r="O4" s="79"/>
      <c r="P4" s="46">
        <v>0.25</v>
      </c>
      <c r="Q4" s="46" t="s">
        <v>54</v>
      </c>
      <c r="R4" s="46">
        <v>0.5</v>
      </c>
      <c r="S4" s="46">
        <v>0.75</v>
      </c>
      <c r="T4" s="46" t="s">
        <v>61</v>
      </c>
      <c r="U4" s="78" t="s">
        <v>100</v>
      </c>
      <c r="V4" s="79"/>
      <c r="W4" s="46">
        <v>0.25</v>
      </c>
      <c r="X4" s="46">
        <v>0.5</v>
      </c>
      <c r="Y4" s="46">
        <v>0.75</v>
      </c>
      <c r="Z4" s="78" t="s">
        <v>101</v>
      </c>
      <c r="AA4" s="79"/>
    </row>
    <row r="5" spans="2:27" ht="20.100000000000001" customHeight="1" x14ac:dyDescent="0.2">
      <c r="B5" s="85" t="s">
        <v>84</v>
      </c>
      <c r="C5" s="54" t="s">
        <v>51</v>
      </c>
      <c r="D5" s="66">
        <f>'Final Deck Elevations'!$T$5</f>
        <v>886.68679460087253</v>
      </c>
      <c r="E5" s="66">
        <f>'Final Deck Elevations'!$T$6</f>
        <v>899.18679460087253</v>
      </c>
      <c r="F5" s="66">
        <f>'Final Deck Elevations'!$T$7</f>
        <v>911.68679460087253</v>
      </c>
      <c r="G5" s="66">
        <f>'Final Deck Elevations'!$T$8</f>
        <v>924.18679460087253</v>
      </c>
      <c r="H5" s="93">
        <f>'Final Deck Elevations'!$T$10</f>
        <v>936.68679460087253</v>
      </c>
      <c r="I5" s="94"/>
      <c r="J5" s="66">
        <f>'Final Deck Elevations'!$T$11</f>
        <v>950.68679460087253</v>
      </c>
      <c r="K5" s="66">
        <f>'Final Deck Elevations'!$T$12</f>
        <v>955.93679460087253</v>
      </c>
      <c r="L5" s="66">
        <f>'Final Deck Elevations'!$T$13</f>
        <v>975.18679460087253</v>
      </c>
      <c r="M5" s="66">
        <f>'Final Deck Elevations'!$T$14</f>
        <v>994.43679460087253</v>
      </c>
      <c r="N5" s="93">
        <f>'Final Deck Elevations'!$T$16</f>
        <v>1013.6867946008725</v>
      </c>
      <c r="O5" s="94"/>
      <c r="P5" s="66">
        <f>'Final Deck Elevations'!$T$17</f>
        <v>1032.9367946008724</v>
      </c>
      <c r="Q5" s="66">
        <f>'Final Deck Elevations'!$T$18</f>
        <v>1033.6867946008724</v>
      </c>
      <c r="R5" s="66">
        <f>'Final Deck Elevations'!$T$19</f>
        <v>1052.1867946008724</v>
      </c>
      <c r="S5" s="66">
        <f>'Final Deck Elevations'!$T$20</f>
        <v>1071.4367946008724</v>
      </c>
      <c r="T5" s="66">
        <f>'Final Deck Elevations'!$T$21</f>
        <v>1076.6867946008724</v>
      </c>
      <c r="U5" s="93">
        <f>'Final Deck Elevations'!$T$23</f>
        <v>1090.6867946008724</v>
      </c>
      <c r="V5" s="94"/>
      <c r="W5" s="66">
        <f>'Final Deck Elevations'!$T$24</f>
        <v>1103.1867946008724</v>
      </c>
      <c r="X5" s="66">
        <f>'Final Deck Elevations'!$T$25</f>
        <v>1115.6867946008724</v>
      </c>
      <c r="Y5" s="66">
        <f>'Final Deck Elevations'!$T$26</f>
        <v>1128.1867946008724</v>
      </c>
      <c r="Z5" s="93">
        <f>'Final Deck Elevations'!$T$27</f>
        <v>1140.6867946008724</v>
      </c>
      <c r="AA5" s="94" t="e">
        <f>#REF!</f>
        <v>#REF!</v>
      </c>
    </row>
    <row r="6" spans="2:27" ht="20.100000000000001" customHeight="1" x14ac:dyDescent="0.2">
      <c r="B6" s="85"/>
      <c r="C6" s="55" t="s">
        <v>70</v>
      </c>
      <c r="D6" s="57" t="s">
        <v>77</v>
      </c>
      <c r="E6" s="4"/>
      <c r="F6" s="4"/>
      <c r="G6" s="4"/>
      <c r="H6" s="86" t="s">
        <v>77</v>
      </c>
      <c r="I6" s="87"/>
      <c r="J6" s="2"/>
      <c r="K6" s="4"/>
      <c r="L6" s="4"/>
      <c r="M6" s="4"/>
      <c r="N6" s="86" t="s">
        <v>77</v>
      </c>
      <c r="O6" s="87"/>
      <c r="P6" s="2"/>
      <c r="Q6" s="4"/>
      <c r="R6" s="4"/>
      <c r="S6" s="4"/>
      <c r="T6" s="2"/>
      <c r="U6" s="86" t="s">
        <v>77</v>
      </c>
      <c r="V6" s="87"/>
      <c r="W6" s="2"/>
      <c r="X6" s="4"/>
      <c r="Y6" s="4"/>
      <c r="Z6" s="88"/>
      <c r="AA6" s="87"/>
    </row>
    <row r="7" spans="2:27" ht="20.100000000000001" customHeight="1" x14ac:dyDescent="0.2">
      <c r="B7" s="85"/>
      <c r="C7" s="55" t="s">
        <v>71</v>
      </c>
      <c r="D7" s="57" t="s">
        <v>77</v>
      </c>
      <c r="E7" s="4"/>
      <c r="F7" s="4"/>
      <c r="G7" s="4"/>
      <c r="H7" s="86" t="s">
        <v>77</v>
      </c>
      <c r="I7" s="87"/>
      <c r="J7" s="2"/>
      <c r="K7" s="4"/>
      <c r="L7" s="4"/>
      <c r="M7" s="4"/>
      <c r="N7" s="86" t="s">
        <v>77</v>
      </c>
      <c r="O7" s="87"/>
      <c r="P7" s="2"/>
      <c r="Q7" s="4"/>
      <c r="R7" s="4"/>
      <c r="S7" s="4"/>
      <c r="T7" s="2"/>
      <c r="U7" s="86" t="s">
        <v>77</v>
      </c>
      <c r="V7" s="87"/>
      <c r="W7" s="2"/>
      <c r="X7" s="4"/>
      <c r="Y7" s="4"/>
      <c r="Z7" s="88"/>
      <c r="AA7" s="87"/>
    </row>
    <row r="8" spans="2:27" ht="20.100000000000001" customHeight="1" x14ac:dyDescent="0.2">
      <c r="B8" s="85"/>
      <c r="C8" s="55" t="s">
        <v>72</v>
      </c>
      <c r="D8" s="57" t="s">
        <v>77</v>
      </c>
      <c r="E8" s="4"/>
      <c r="F8" s="4"/>
      <c r="G8" s="4"/>
      <c r="H8" s="86" t="s">
        <v>77</v>
      </c>
      <c r="I8" s="87"/>
      <c r="J8" s="2"/>
      <c r="K8" s="4"/>
      <c r="L8" s="4"/>
      <c r="M8" s="4"/>
      <c r="N8" s="86" t="s">
        <v>77</v>
      </c>
      <c r="O8" s="87"/>
      <c r="P8" s="2"/>
      <c r="Q8" s="4"/>
      <c r="R8" s="4"/>
      <c r="S8" s="4"/>
      <c r="T8" s="2"/>
      <c r="U8" s="86" t="s">
        <v>77</v>
      </c>
      <c r="V8" s="87"/>
      <c r="W8" s="2"/>
      <c r="X8" s="4"/>
      <c r="Y8" s="4"/>
      <c r="Z8" s="88"/>
      <c r="AA8" s="87"/>
    </row>
    <row r="9" spans="2:27" ht="20.100000000000001" customHeight="1" x14ac:dyDescent="0.2">
      <c r="B9" s="85"/>
      <c r="C9" s="55" t="s">
        <v>73</v>
      </c>
      <c r="D9" s="57" t="s">
        <v>77</v>
      </c>
      <c r="E9" s="4"/>
      <c r="F9" s="4"/>
      <c r="G9" s="4"/>
      <c r="H9" s="86" t="s">
        <v>77</v>
      </c>
      <c r="I9" s="87"/>
      <c r="J9" s="2"/>
      <c r="K9" s="4"/>
      <c r="L9" s="4"/>
      <c r="M9" s="4"/>
      <c r="N9" s="86" t="s">
        <v>77</v>
      </c>
      <c r="O9" s="87"/>
      <c r="P9" s="2"/>
      <c r="Q9" s="4"/>
      <c r="R9" s="4"/>
      <c r="S9" s="4"/>
      <c r="T9" s="2"/>
      <c r="U9" s="86" t="s">
        <v>77</v>
      </c>
      <c r="V9" s="87"/>
      <c r="W9" s="2"/>
      <c r="X9" s="4"/>
      <c r="Y9" s="4"/>
      <c r="Z9" s="88"/>
      <c r="AA9" s="87"/>
    </row>
    <row r="10" spans="2:27" ht="20.100000000000001" customHeight="1" x14ac:dyDescent="0.2">
      <c r="B10" s="85"/>
      <c r="C10" s="55" t="s">
        <v>68</v>
      </c>
      <c r="D10" s="4">
        <f>'Final Deck Elevations'!$U$5</f>
        <v>757.96045479671409</v>
      </c>
      <c r="E10" s="4">
        <f>'Final Deck Elevations'!$U$6</f>
        <v>757.87545479671405</v>
      </c>
      <c r="F10" s="4">
        <f>'Final Deck Elevations'!$U$7</f>
        <v>757.79045479671402</v>
      </c>
      <c r="G10" s="4">
        <f>'Final Deck Elevations'!$U$8</f>
        <v>757.70545479671409</v>
      </c>
      <c r="H10" s="88">
        <f>'Final Deck Elevations'!$U$10</f>
        <v>757.62045479671406</v>
      </c>
      <c r="I10" s="87"/>
      <c r="J10" s="4">
        <f>'Final Deck Elevations'!$U$11</f>
        <v>757.52525479671408</v>
      </c>
      <c r="K10" s="4">
        <f>'Final Deck Elevations'!$U$12</f>
        <v>757.48955479671406</v>
      </c>
      <c r="L10" s="4">
        <f>'Final Deck Elevations'!$U$13</f>
        <v>757.35865479671406</v>
      </c>
      <c r="M10" s="4">
        <f>'Final Deck Elevations'!$U$14</f>
        <v>757.22775479671407</v>
      </c>
      <c r="N10" s="88">
        <f>'Final Deck Elevations'!$U$16</f>
        <v>757.09685479671407</v>
      </c>
      <c r="O10" s="87"/>
      <c r="P10" s="4">
        <f>'Final Deck Elevations'!$U$17</f>
        <v>756.96595479671407</v>
      </c>
      <c r="Q10" s="4">
        <f>'Final Deck Elevations'!$U$18</f>
        <v>756.9608547967141</v>
      </c>
      <c r="R10" s="4">
        <f>'Final Deck Elevations'!$U$19</f>
        <v>756.83505479671408</v>
      </c>
      <c r="S10" s="4">
        <f>'Final Deck Elevations'!$U$20</f>
        <v>756.70415479671408</v>
      </c>
      <c r="T10" s="4">
        <f>'Final Deck Elevations'!$U$21</f>
        <v>756.66845479671406</v>
      </c>
      <c r="U10" s="88">
        <f>'Final Deck Elevations'!$U$23</f>
        <v>756.57325479671408</v>
      </c>
      <c r="V10" s="87"/>
      <c r="W10" s="4">
        <f>'Final Deck Elevations'!$U$24</f>
        <v>756.48825479671405</v>
      </c>
      <c r="X10" s="4">
        <f>'Final Deck Elevations'!$U$25</f>
        <v>756.40325479671401</v>
      </c>
      <c r="Y10" s="4">
        <f>'Final Deck Elevations'!$U$26</f>
        <v>756.31825479671409</v>
      </c>
      <c r="Z10" s="88">
        <f>'Final Deck Elevations'!$U$27</f>
        <v>756.23325479671405</v>
      </c>
      <c r="AA10" s="87" t="e">
        <f>#REF!</f>
        <v>#REF!</v>
      </c>
    </row>
    <row r="11" spans="2:27" ht="20.100000000000001" customHeight="1" thickBot="1" x14ac:dyDescent="0.25">
      <c r="B11" s="85"/>
      <c r="C11" s="55" t="s">
        <v>76</v>
      </c>
      <c r="D11" s="4">
        <f>D10-8.5/12</f>
        <v>757.25212146338072</v>
      </c>
      <c r="E11" s="4"/>
      <c r="F11" s="2"/>
      <c r="G11" s="4"/>
      <c r="H11" s="89">
        <f t="shared" ref="H11" si="0">H10-8.5/12</f>
        <v>756.91212146338069</v>
      </c>
      <c r="I11" s="90">
        <f t="shared" ref="I11" si="1">I10-8.5/12</f>
        <v>-0.70833333333333337</v>
      </c>
      <c r="J11" s="4"/>
      <c r="K11" s="2"/>
      <c r="L11" s="4"/>
      <c r="M11" s="2"/>
      <c r="N11" s="89">
        <f t="shared" ref="N11" si="2">N10-8.5/12</f>
        <v>756.3885214633807</v>
      </c>
      <c r="O11" s="90">
        <f t="shared" ref="O11" si="3">O10-8.5/12</f>
        <v>-0.70833333333333337</v>
      </c>
      <c r="P11" s="2"/>
      <c r="Q11" s="4"/>
      <c r="R11" s="2"/>
      <c r="S11" s="4"/>
      <c r="T11" s="2"/>
      <c r="U11" s="89">
        <f t="shared" ref="U11" si="4">U10-8.5/12</f>
        <v>755.86492146338071</v>
      </c>
      <c r="V11" s="90">
        <f t="shared" ref="V11" si="5">V10-8.5/12</f>
        <v>-0.70833333333333337</v>
      </c>
      <c r="W11" s="2"/>
      <c r="X11" s="4"/>
      <c r="Y11" s="2"/>
      <c r="Z11" s="89">
        <f t="shared" ref="Z11" si="6">Z10-8.5/12</f>
        <v>755.52492146338068</v>
      </c>
      <c r="AA11" s="90" t="e">
        <f t="shared" ref="AA11" si="7">AA10-8.5/12</f>
        <v>#REF!</v>
      </c>
    </row>
    <row r="12" spans="2:27" ht="20.100000000000001" customHeight="1" thickBot="1" x14ac:dyDescent="0.25">
      <c r="B12" s="50"/>
      <c r="C12" s="1"/>
      <c r="D12" s="44"/>
      <c r="E12" s="43"/>
      <c r="F12" s="44"/>
      <c r="G12" s="43"/>
      <c r="H12" s="91"/>
      <c r="I12" s="92"/>
      <c r="J12" s="43"/>
      <c r="K12" s="44"/>
      <c r="L12" s="43"/>
      <c r="M12" s="44"/>
      <c r="N12" s="91"/>
      <c r="O12" s="92"/>
      <c r="P12" s="44"/>
      <c r="Q12" s="43"/>
      <c r="R12" s="44"/>
      <c r="S12" s="43"/>
      <c r="T12" s="44"/>
      <c r="U12" s="91"/>
      <c r="V12" s="92"/>
      <c r="W12" s="44"/>
      <c r="X12" s="43"/>
      <c r="Y12" s="44"/>
      <c r="Z12" s="91"/>
      <c r="AA12" s="92"/>
    </row>
    <row r="13" spans="2:27" ht="20.100000000000001" customHeight="1" x14ac:dyDescent="0.2">
      <c r="B13" s="85" t="s">
        <v>85</v>
      </c>
      <c r="C13" s="54" t="s">
        <v>51</v>
      </c>
      <c r="D13" s="66">
        <f>'Final Deck Elevations'!$V$5</f>
        <v>887.26038380261775</v>
      </c>
      <c r="E13" s="66">
        <f>'Final Deck Elevations'!$V$6</f>
        <v>899.76038380261775</v>
      </c>
      <c r="F13" s="66">
        <f>'Final Deck Elevations'!$V$7</f>
        <v>912.26038380261775</v>
      </c>
      <c r="G13" s="66">
        <f>'Final Deck Elevations'!$V$8</f>
        <v>924.76038380261775</v>
      </c>
      <c r="H13" s="93">
        <f>'Final Deck Elevations'!$V$10</f>
        <v>937.26038380261775</v>
      </c>
      <c r="I13" s="94"/>
      <c r="J13" s="66">
        <f>'Final Deck Elevations'!$V$11</f>
        <v>951.26038380261775</v>
      </c>
      <c r="K13" s="66">
        <f>'Final Deck Elevations'!$V$12</f>
        <v>956.51038380261775</v>
      </c>
      <c r="L13" s="66">
        <f>'Final Deck Elevations'!$V$13</f>
        <v>975.76038380261775</v>
      </c>
      <c r="M13" s="66">
        <f>'Final Deck Elevations'!$V$14</f>
        <v>995.01038380261775</v>
      </c>
      <c r="N13" s="93">
        <f>'Final Deck Elevations'!$V$16</f>
        <v>1014.2603838026178</v>
      </c>
      <c r="O13" s="94"/>
      <c r="P13" s="66">
        <f>'Final Deck Elevations'!$V$17</f>
        <v>1033.5103838026178</v>
      </c>
      <c r="Q13" s="66">
        <f>'Final Deck Elevations'!$V$18</f>
        <v>1034.2603838026178</v>
      </c>
      <c r="R13" s="66">
        <f>'Final Deck Elevations'!$V$19</f>
        <v>1052.7603838026178</v>
      </c>
      <c r="S13" s="66">
        <f>'Final Deck Elevations'!$V$20</f>
        <v>1072.0103838026178</v>
      </c>
      <c r="T13" s="66">
        <f>'Final Deck Elevations'!$V$21</f>
        <v>1077.2603838026178</v>
      </c>
      <c r="U13" s="93">
        <f>'Final Deck Elevations'!$V$23</f>
        <v>1091.2603838026178</v>
      </c>
      <c r="V13" s="94"/>
      <c r="W13" s="66">
        <f>'Final Deck Elevations'!$V$24</f>
        <v>1103.7603838026178</v>
      </c>
      <c r="X13" s="66">
        <f>'Final Deck Elevations'!$V$25</f>
        <v>1116.2603838026178</v>
      </c>
      <c r="Y13" s="66">
        <f>'Final Deck Elevations'!$V$26</f>
        <v>1128.7603838026178</v>
      </c>
      <c r="Z13" s="93">
        <f>'Final Deck Elevations'!$V$27</f>
        <v>1141.2603838026178</v>
      </c>
      <c r="AA13" s="94" t="e">
        <f>#REF!</f>
        <v>#REF!</v>
      </c>
    </row>
    <row r="14" spans="2:27" ht="20.100000000000001" customHeight="1" x14ac:dyDescent="0.2">
      <c r="B14" s="85"/>
      <c r="C14" s="55" t="s">
        <v>70</v>
      </c>
      <c r="D14" s="57" t="s">
        <v>77</v>
      </c>
      <c r="E14" s="4"/>
      <c r="F14" s="4"/>
      <c r="G14" s="4"/>
      <c r="H14" s="86" t="s">
        <v>77</v>
      </c>
      <c r="I14" s="87"/>
      <c r="J14" s="2"/>
      <c r="K14" s="4"/>
      <c r="L14" s="4"/>
      <c r="M14" s="4"/>
      <c r="N14" s="86" t="s">
        <v>77</v>
      </c>
      <c r="O14" s="87"/>
      <c r="P14" s="2"/>
      <c r="Q14" s="4"/>
      <c r="R14" s="4"/>
      <c r="S14" s="4"/>
      <c r="T14" s="2"/>
      <c r="U14" s="86" t="s">
        <v>77</v>
      </c>
      <c r="V14" s="87"/>
      <c r="W14" s="2"/>
      <c r="X14" s="4"/>
      <c r="Y14" s="4"/>
      <c r="Z14" s="88"/>
      <c r="AA14" s="87"/>
    </row>
    <row r="15" spans="2:27" ht="20.100000000000001" customHeight="1" x14ac:dyDescent="0.2">
      <c r="B15" s="85"/>
      <c r="C15" s="55" t="s">
        <v>71</v>
      </c>
      <c r="D15" s="57" t="s">
        <v>77</v>
      </c>
      <c r="E15" s="4"/>
      <c r="F15" s="4"/>
      <c r="G15" s="4"/>
      <c r="H15" s="86" t="s">
        <v>77</v>
      </c>
      <c r="I15" s="87"/>
      <c r="J15" s="2"/>
      <c r="K15" s="4"/>
      <c r="L15" s="4"/>
      <c r="M15" s="4"/>
      <c r="N15" s="86" t="s">
        <v>77</v>
      </c>
      <c r="O15" s="87"/>
      <c r="P15" s="2"/>
      <c r="Q15" s="4"/>
      <c r="R15" s="4"/>
      <c r="S15" s="4"/>
      <c r="T15" s="2"/>
      <c r="U15" s="86" t="s">
        <v>77</v>
      </c>
      <c r="V15" s="87"/>
      <c r="W15" s="2"/>
      <c r="X15" s="4"/>
      <c r="Y15" s="4"/>
      <c r="Z15" s="88"/>
      <c r="AA15" s="87"/>
    </row>
    <row r="16" spans="2:27" ht="20.100000000000001" customHeight="1" x14ac:dyDescent="0.2">
      <c r="B16" s="85"/>
      <c r="C16" s="55" t="s">
        <v>72</v>
      </c>
      <c r="D16" s="57" t="s">
        <v>77</v>
      </c>
      <c r="E16" s="4"/>
      <c r="F16" s="4"/>
      <c r="G16" s="4"/>
      <c r="H16" s="86" t="s">
        <v>77</v>
      </c>
      <c r="I16" s="87"/>
      <c r="J16" s="2"/>
      <c r="K16" s="4"/>
      <c r="L16" s="4"/>
      <c r="M16" s="4"/>
      <c r="N16" s="86" t="s">
        <v>77</v>
      </c>
      <c r="O16" s="87"/>
      <c r="P16" s="2"/>
      <c r="Q16" s="4"/>
      <c r="R16" s="4"/>
      <c r="S16" s="4"/>
      <c r="T16" s="2"/>
      <c r="U16" s="86" t="s">
        <v>77</v>
      </c>
      <c r="V16" s="87"/>
      <c r="W16" s="2"/>
      <c r="X16" s="4"/>
      <c r="Y16" s="4"/>
      <c r="Z16" s="88"/>
      <c r="AA16" s="87"/>
    </row>
    <row r="17" spans="2:27" ht="20.100000000000001" customHeight="1" x14ac:dyDescent="0.2">
      <c r="B17" s="85"/>
      <c r="C17" s="55" t="s">
        <v>73</v>
      </c>
      <c r="D17" s="57" t="s">
        <v>77</v>
      </c>
      <c r="E17" s="4"/>
      <c r="F17" s="4"/>
      <c r="G17" s="4"/>
      <c r="H17" s="86" t="s">
        <v>77</v>
      </c>
      <c r="I17" s="87"/>
      <c r="J17" s="2"/>
      <c r="K17" s="4"/>
      <c r="L17" s="4"/>
      <c r="M17" s="4"/>
      <c r="N17" s="86" t="s">
        <v>77</v>
      </c>
      <c r="O17" s="87"/>
      <c r="P17" s="2"/>
      <c r="Q17" s="4"/>
      <c r="R17" s="4"/>
      <c r="S17" s="4"/>
      <c r="T17" s="2"/>
      <c r="U17" s="86" t="s">
        <v>77</v>
      </c>
      <c r="V17" s="87"/>
      <c r="W17" s="2"/>
      <c r="X17" s="4"/>
      <c r="Y17" s="4"/>
      <c r="Z17" s="88"/>
      <c r="AA17" s="87"/>
    </row>
    <row r="18" spans="2:27" ht="20.100000000000001" customHeight="1" x14ac:dyDescent="0.2">
      <c r="B18" s="85"/>
      <c r="C18" s="55" t="s">
        <v>68</v>
      </c>
      <c r="D18" s="4">
        <f>'Final Deck Elevations'!$W$5</f>
        <v>757.82720439014213</v>
      </c>
      <c r="E18" s="4">
        <f>'Final Deck Elevations'!$W$6</f>
        <v>757.74220439014221</v>
      </c>
      <c r="F18" s="4">
        <f>'Final Deck Elevations'!$W$7</f>
        <v>757.65720439014217</v>
      </c>
      <c r="G18" s="4">
        <f>'Final Deck Elevations'!$W$8</f>
        <v>757.57220439014213</v>
      </c>
      <c r="H18" s="88">
        <f>'Final Deck Elevations'!$W$10</f>
        <v>757.4872043901421</v>
      </c>
      <c r="I18" s="87"/>
      <c r="J18" s="4">
        <f>'Final Deck Elevations'!$W$11</f>
        <v>757.39200439014212</v>
      </c>
      <c r="K18" s="4">
        <f>'Final Deck Elevations'!$W$12</f>
        <v>757.3563043901421</v>
      </c>
      <c r="L18" s="4">
        <f>'Final Deck Elevations'!$W$13</f>
        <v>757.2254043901421</v>
      </c>
      <c r="M18" s="4">
        <f>'Final Deck Elevations'!$W$14</f>
        <v>757.09450439014211</v>
      </c>
      <c r="N18" s="88">
        <f>'Final Deck Elevations'!$W$16</f>
        <v>756.96360439014211</v>
      </c>
      <c r="O18" s="87"/>
      <c r="P18" s="4">
        <f>'Final Deck Elevations'!$W$17</f>
        <v>756.83270439014211</v>
      </c>
      <c r="Q18" s="4">
        <f>'Final Deck Elevations'!$W$18</f>
        <v>756.82760439014214</v>
      </c>
      <c r="R18" s="4">
        <f>'Final Deck Elevations'!$W$19</f>
        <v>756.70180439014212</v>
      </c>
      <c r="S18" s="4">
        <f>'Final Deck Elevations'!$W$20</f>
        <v>756.57090439014212</v>
      </c>
      <c r="T18" s="4">
        <f>'Final Deck Elevations'!$W$21</f>
        <v>756.5352043901421</v>
      </c>
      <c r="U18" s="88">
        <f>'Final Deck Elevations'!$W$23</f>
        <v>756.44000439014212</v>
      </c>
      <c r="V18" s="87"/>
      <c r="W18" s="4">
        <f>'Final Deck Elevations'!$W$24</f>
        <v>756.3550043901422</v>
      </c>
      <c r="X18" s="4">
        <f>'Final Deck Elevations'!$W$25</f>
        <v>756.27000439014216</v>
      </c>
      <c r="Y18" s="4">
        <f>'Final Deck Elevations'!$W$26</f>
        <v>756.18500439014213</v>
      </c>
      <c r="Z18" s="88">
        <f>'Final Deck Elevations'!$W$27</f>
        <v>756.1000043901422</v>
      </c>
      <c r="AA18" s="87" t="e">
        <f>#REF!</f>
        <v>#REF!</v>
      </c>
    </row>
    <row r="19" spans="2:27" ht="20.100000000000001" customHeight="1" thickBot="1" x14ac:dyDescent="0.25">
      <c r="B19" s="85"/>
      <c r="C19" s="55" t="s">
        <v>76</v>
      </c>
      <c r="D19" s="4">
        <f>D18-8.5/12</f>
        <v>757.11887105680876</v>
      </c>
      <c r="E19" s="4"/>
      <c r="F19" s="2"/>
      <c r="G19" s="4"/>
      <c r="H19" s="89">
        <f t="shared" ref="H19:I19" si="8">H18-8.5/12</f>
        <v>756.77887105680873</v>
      </c>
      <c r="I19" s="90">
        <f t="shared" si="8"/>
        <v>-0.70833333333333337</v>
      </c>
      <c r="J19" s="4"/>
      <c r="K19" s="2"/>
      <c r="L19" s="4"/>
      <c r="M19" s="2"/>
      <c r="N19" s="89">
        <f t="shared" ref="N19:O19" si="9">N18-8.5/12</f>
        <v>756.25527105680874</v>
      </c>
      <c r="O19" s="90">
        <f t="shared" si="9"/>
        <v>-0.70833333333333337</v>
      </c>
      <c r="P19" s="2"/>
      <c r="Q19" s="4"/>
      <c r="R19" s="2"/>
      <c r="S19" s="4"/>
      <c r="T19" s="2"/>
      <c r="U19" s="89">
        <f t="shared" ref="U19:V19" si="10">U18-8.5/12</f>
        <v>755.73167105680875</v>
      </c>
      <c r="V19" s="90">
        <f t="shared" si="10"/>
        <v>-0.70833333333333337</v>
      </c>
      <c r="W19" s="2"/>
      <c r="X19" s="4"/>
      <c r="Y19" s="2"/>
      <c r="Z19" s="89">
        <f t="shared" ref="Z19:AA19" si="11">Z18-8.5/12</f>
        <v>755.39167105680883</v>
      </c>
      <c r="AA19" s="90" t="e">
        <f t="shared" si="11"/>
        <v>#REF!</v>
      </c>
    </row>
    <row r="20" spans="2:27" ht="20.100000000000001" customHeight="1" thickBot="1" x14ac:dyDescent="0.25">
      <c r="B20" s="50"/>
      <c r="C20" s="1"/>
      <c r="D20" s="44"/>
      <c r="E20" s="43"/>
      <c r="F20" s="44"/>
      <c r="G20" s="43"/>
      <c r="H20" s="91"/>
      <c r="I20" s="92"/>
      <c r="J20" s="43"/>
      <c r="K20" s="44"/>
      <c r="L20" s="43"/>
      <c r="M20" s="44"/>
      <c r="N20" s="91"/>
      <c r="O20" s="92"/>
      <c r="P20" s="44"/>
      <c r="Q20" s="43"/>
      <c r="R20" s="44"/>
      <c r="S20" s="43"/>
      <c r="T20" s="44"/>
      <c r="U20" s="91"/>
      <c r="V20" s="92"/>
      <c r="W20" s="44"/>
      <c r="X20" s="43"/>
      <c r="Y20" s="44"/>
      <c r="Z20" s="91"/>
      <c r="AA20" s="92"/>
    </row>
    <row r="21" spans="2:27" ht="20.100000000000001" customHeight="1" x14ac:dyDescent="0.2">
      <c r="B21" s="85" t="s">
        <v>86</v>
      </c>
      <c r="C21" s="54" t="s">
        <v>51</v>
      </c>
      <c r="D21" s="66">
        <f>'Final Deck Elevations'!$X$5</f>
        <v>887.83397300436297</v>
      </c>
      <c r="E21" s="66">
        <f>'Final Deck Elevations'!$X$6</f>
        <v>900.33397300436297</v>
      </c>
      <c r="F21" s="66">
        <f>'Final Deck Elevations'!$X$7</f>
        <v>912.83397300436297</v>
      </c>
      <c r="G21" s="66">
        <f>'Final Deck Elevations'!$X$8</f>
        <v>925.33397300436297</v>
      </c>
      <c r="H21" s="93">
        <f>'Final Deck Elevations'!$X$10</f>
        <v>937.83397300436297</v>
      </c>
      <c r="I21" s="94"/>
      <c r="J21" s="66">
        <f>'Final Deck Elevations'!$X$11</f>
        <v>951.83397300436297</v>
      </c>
      <c r="K21" s="66">
        <f>'Final Deck Elevations'!$X$12</f>
        <v>957.08397300436297</v>
      </c>
      <c r="L21" s="66">
        <f>'Final Deck Elevations'!$X$13</f>
        <v>976.33397300436297</v>
      </c>
      <c r="M21" s="66">
        <f>'Final Deck Elevations'!$X$14</f>
        <v>995.58397300436297</v>
      </c>
      <c r="N21" s="93">
        <f>'Final Deck Elevations'!$X$16</f>
        <v>1014.833973004363</v>
      </c>
      <c r="O21" s="94"/>
      <c r="P21" s="66">
        <f>'Final Deck Elevations'!$X$17</f>
        <v>1034.0839730043631</v>
      </c>
      <c r="Q21" s="66">
        <f>'Final Deck Elevations'!$X$18</f>
        <v>1034.8339730043631</v>
      </c>
      <c r="R21" s="66">
        <f>'Final Deck Elevations'!$X$19</f>
        <v>1053.3339730043631</v>
      </c>
      <c r="S21" s="66">
        <f>'Final Deck Elevations'!$X$20</f>
        <v>1072.5839730043631</v>
      </c>
      <c r="T21" s="66">
        <f>'Final Deck Elevations'!$X$21</f>
        <v>1077.8339730043631</v>
      </c>
      <c r="U21" s="93">
        <f>'Final Deck Elevations'!$X$23</f>
        <v>1091.8339730043631</v>
      </c>
      <c r="V21" s="94"/>
      <c r="W21" s="66">
        <f>'Final Deck Elevations'!$X$24</f>
        <v>1104.3339730043631</v>
      </c>
      <c r="X21" s="66">
        <f>'Final Deck Elevations'!$X$25</f>
        <v>1116.8339730043631</v>
      </c>
      <c r="Y21" s="66">
        <f>'Final Deck Elevations'!$X$26</f>
        <v>1129.3339730043631</v>
      </c>
      <c r="Z21" s="93">
        <f>'Final Deck Elevations'!$X$27</f>
        <v>1141.8339730043631</v>
      </c>
      <c r="AA21" s="94" t="e">
        <f>#REF!</f>
        <v>#REF!</v>
      </c>
    </row>
    <row r="22" spans="2:27" ht="20.100000000000001" customHeight="1" x14ac:dyDescent="0.2">
      <c r="B22" s="85"/>
      <c r="C22" s="55" t="s">
        <v>70</v>
      </c>
      <c r="D22" s="57" t="s">
        <v>77</v>
      </c>
      <c r="E22" s="2"/>
      <c r="F22" s="2"/>
      <c r="G22" s="2"/>
      <c r="H22" s="86" t="s">
        <v>77</v>
      </c>
      <c r="I22" s="87"/>
      <c r="J22" s="2"/>
      <c r="K22" s="2"/>
      <c r="L22" s="2"/>
      <c r="M22" s="2"/>
      <c r="N22" s="86" t="s">
        <v>77</v>
      </c>
      <c r="O22" s="87"/>
      <c r="P22" s="2"/>
      <c r="Q22" s="2"/>
      <c r="R22" s="2"/>
      <c r="S22" s="2"/>
      <c r="T22" s="2"/>
      <c r="U22" s="86" t="s">
        <v>77</v>
      </c>
      <c r="V22" s="87"/>
      <c r="W22" s="2"/>
      <c r="X22" s="2"/>
      <c r="Y22" s="2"/>
      <c r="Z22" s="88"/>
      <c r="AA22" s="87"/>
    </row>
    <row r="23" spans="2:27" ht="20.100000000000001" customHeight="1" x14ac:dyDescent="0.2">
      <c r="B23" s="85"/>
      <c r="C23" s="55" t="s">
        <v>71</v>
      </c>
      <c r="D23" s="57" t="s">
        <v>77</v>
      </c>
      <c r="E23" s="2"/>
      <c r="F23" s="2"/>
      <c r="G23" s="2"/>
      <c r="H23" s="86" t="s">
        <v>77</v>
      </c>
      <c r="I23" s="87"/>
      <c r="J23" s="2"/>
      <c r="K23" s="2"/>
      <c r="L23" s="2"/>
      <c r="M23" s="2"/>
      <c r="N23" s="86" t="s">
        <v>77</v>
      </c>
      <c r="O23" s="87"/>
      <c r="P23" s="2"/>
      <c r="Q23" s="2"/>
      <c r="R23" s="2"/>
      <c r="S23" s="2"/>
      <c r="T23" s="2"/>
      <c r="U23" s="86" t="s">
        <v>77</v>
      </c>
      <c r="V23" s="87"/>
      <c r="W23" s="2"/>
      <c r="X23" s="2"/>
      <c r="Y23" s="2"/>
      <c r="Z23" s="88"/>
      <c r="AA23" s="87"/>
    </row>
    <row r="24" spans="2:27" ht="20.100000000000001" customHeight="1" x14ac:dyDescent="0.2">
      <c r="B24" s="85"/>
      <c r="C24" s="55" t="s">
        <v>72</v>
      </c>
      <c r="D24" s="57" t="s">
        <v>77</v>
      </c>
      <c r="E24" s="2"/>
      <c r="F24" s="2"/>
      <c r="G24" s="2"/>
      <c r="H24" s="86" t="s">
        <v>77</v>
      </c>
      <c r="I24" s="87"/>
      <c r="J24" s="2"/>
      <c r="K24" s="2"/>
      <c r="L24" s="2"/>
      <c r="M24" s="2"/>
      <c r="N24" s="86" t="s">
        <v>77</v>
      </c>
      <c r="O24" s="87"/>
      <c r="P24" s="2"/>
      <c r="Q24" s="2"/>
      <c r="R24" s="2"/>
      <c r="S24" s="2"/>
      <c r="T24" s="2"/>
      <c r="U24" s="86" t="s">
        <v>77</v>
      </c>
      <c r="V24" s="87"/>
      <c r="W24" s="2"/>
      <c r="X24" s="2"/>
      <c r="Y24" s="2"/>
      <c r="Z24" s="88"/>
      <c r="AA24" s="87"/>
    </row>
    <row r="25" spans="2:27" ht="20.100000000000001" customHeight="1" x14ac:dyDescent="0.2">
      <c r="B25" s="85"/>
      <c r="C25" s="55" t="s">
        <v>73</v>
      </c>
      <c r="D25" s="57" t="s">
        <v>77</v>
      </c>
      <c r="E25" s="2"/>
      <c r="F25" s="2"/>
      <c r="G25" s="2"/>
      <c r="H25" s="86" t="s">
        <v>77</v>
      </c>
      <c r="I25" s="87"/>
      <c r="J25" s="2"/>
      <c r="K25" s="2"/>
      <c r="L25" s="2"/>
      <c r="M25" s="2"/>
      <c r="N25" s="86" t="s">
        <v>77</v>
      </c>
      <c r="O25" s="87"/>
      <c r="P25" s="2"/>
      <c r="Q25" s="2"/>
      <c r="R25" s="2"/>
      <c r="S25" s="2"/>
      <c r="T25" s="2"/>
      <c r="U25" s="86" t="s">
        <v>77</v>
      </c>
      <c r="V25" s="87"/>
      <c r="W25" s="2"/>
      <c r="X25" s="2"/>
      <c r="Y25" s="2"/>
      <c r="Z25" s="88"/>
      <c r="AA25" s="87"/>
    </row>
    <row r="26" spans="2:27" ht="20.100000000000001" customHeight="1" x14ac:dyDescent="0.2">
      <c r="B26" s="85"/>
      <c r="C26" s="55" t="s">
        <v>68</v>
      </c>
      <c r="D26" s="4">
        <f>'Final Deck Elevations'!$Y$5</f>
        <v>757.69395398357028</v>
      </c>
      <c r="E26" s="4">
        <f>'Final Deck Elevations'!$Y$6</f>
        <v>757.60895398357025</v>
      </c>
      <c r="F26" s="4">
        <f>'Final Deck Elevations'!$Y$7</f>
        <v>757.52395398357021</v>
      </c>
      <c r="G26" s="4">
        <f>'Final Deck Elevations'!$Y$8</f>
        <v>757.43895398357029</v>
      </c>
      <c r="H26" s="88">
        <f>'Final Deck Elevations'!$Y$10</f>
        <v>757.35395398357025</v>
      </c>
      <c r="I26" s="87"/>
      <c r="J26" s="4">
        <f>'Final Deck Elevations'!$Y$11</f>
        <v>757.25875398357027</v>
      </c>
      <c r="K26" s="4">
        <f>'Final Deck Elevations'!$Y$12</f>
        <v>757.22305398357025</v>
      </c>
      <c r="L26" s="4">
        <f>'Final Deck Elevations'!$Y$13</f>
        <v>757.09215398357026</v>
      </c>
      <c r="M26" s="4">
        <f>'Final Deck Elevations'!$Y$14</f>
        <v>756.96125398357026</v>
      </c>
      <c r="N26" s="88">
        <f>'Final Deck Elevations'!$Y$16</f>
        <v>756.83035398357026</v>
      </c>
      <c r="O26" s="87"/>
      <c r="P26" s="4">
        <f>'Final Deck Elevations'!$Y$17</f>
        <v>756.69945398357027</v>
      </c>
      <c r="Q26" s="4">
        <f>'Final Deck Elevations'!$Y$18</f>
        <v>756.69435398357029</v>
      </c>
      <c r="R26" s="4">
        <f>'Final Deck Elevations'!$Y$19</f>
        <v>756.56855398357027</v>
      </c>
      <c r="S26" s="4">
        <f>'Final Deck Elevations'!$Y$20</f>
        <v>756.43765398357027</v>
      </c>
      <c r="T26" s="4">
        <f>'Final Deck Elevations'!$Y$21</f>
        <v>756.40195398357025</v>
      </c>
      <c r="U26" s="88">
        <f>'Final Deck Elevations'!$Y$23</f>
        <v>756.30675398357027</v>
      </c>
      <c r="V26" s="87"/>
      <c r="W26" s="4">
        <f>'Final Deck Elevations'!$Y$24</f>
        <v>756.22175398357024</v>
      </c>
      <c r="X26" s="4">
        <f>'Final Deck Elevations'!$Y$25</f>
        <v>756.1367539835702</v>
      </c>
      <c r="Y26" s="4">
        <f>'Final Deck Elevations'!$Y$26</f>
        <v>756.05175398357028</v>
      </c>
      <c r="Z26" s="88">
        <f>'Final Deck Elevations'!$Y$27</f>
        <v>755.96675398357024</v>
      </c>
      <c r="AA26" s="87" t="e">
        <f>#REF!</f>
        <v>#REF!</v>
      </c>
    </row>
    <row r="27" spans="2:27" ht="20.100000000000001" customHeight="1" thickBot="1" x14ac:dyDescent="0.25">
      <c r="B27" s="85"/>
      <c r="C27" s="55" t="s">
        <v>76</v>
      </c>
      <c r="D27" s="4">
        <f>D26-8.5/12</f>
        <v>756.98562065023691</v>
      </c>
      <c r="E27" s="4"/>
      <c r="F27" s="2"/>
      <c r="G27" s="4"/>
      <c r="H27" s="89">
        <f t="shared" ref="H27:I27" si="12">H26-8.5/12</f>
        <v>756.64562065023688</v>
      </c>
      <c r="I27" s="90">
        <f t="shared" si="12"/>
        <v>-0.70833333333333337</v>
      </c>
      <c r="J27" s="4"/>
      <c r="K27" s="2"/>
      <c r="L27" s="4"/>
      <c r="M27" s="2"/>
      <c r="N27" s="89">
        <f t="shared" ref="N27:O27" si="13">N26-8.5/12</f>
        <v>756.12202065023689</v>
      </c>
      <c r="O27" s="90">
        <f t="shared" si="13"/>
        <v>-0.70833333333333337</v>
      </c>
      <c r="P27" s="2"/>
      <c r="Q27" s="4"/>
      <c r="R27" s="2"/>
      <c r="S27" s="4"/>
      <c r="T27" s="2"/>
      <c r="U27" s="89">
        <f t="shared" ref="U27:V27" si="14">U26-8.5/12</f>
        <v>755.5984206502369</v>
      </c>
      <c r="V27" s="90">
        <f t="shared" si="14"/>
        <v>-0.70833333333333337</v>
      </c>
      <c r="W27" s="2"/>
      <c r="X27" s="4"/>
      <c r="Y27" s="2"/>
      <c r="Z27" s="89">
        <f t="shared" ref="Z27:AA27" si="15">Z26-8.5/12</f>
        <v>755.25842065023687</v>
      </c>
      <c r="AA27" s="90" t="e">
        <f t="shared" si="15"/>
        <v>#REF!</v>
      </c>
    </row>
    <row r="28" spans="2:27" ht="20.100000000000001" customHeight="1" thickBot="1" x14ac:dyDescent="0.25">
      <c r="B28" s="51"/>
      <c r="C28" s="1"/>
      <c r="D28" s="44"/>
      <c r="E28" s="43"/>
      <c r="F28" s="44"/>
      <c r="G28" s="43"/>
      <c r="H28" s="91"/>
      <c r="I28" s="92"/>
      <c r="J28" s="43"/>
      <c r="K28" s="44"/>
      <c r="L28" s="43"/>
      <c r="M28" s="44"/>
      <c r="N28" s="91"/>
      <c r="O28" s="92"/>
      <c r="P28" s="44"/>
      <c r="Q28" s="43"/>
      <c r="R28" s="44"/>
      <c r="S28" s="43"/>
      <c r="T28" s="44"/>
      <c r="U28" s="91"/>
      <c r="V28" s="92"/>
      <c r="W28" s="44"/>
      <c r="X28" s="43"/>
      <c r="Y28" s="44"/>
      <c r="Z28" s="91"/>
      <c r="AA28" s="92"/>
    </row>
    <row r="29" spans="2:27" ht="20.100000000000001" customHeight="1" x14ac:dyDescent="0.2">
      <c r="B29" s="77" t="s">
        <v>102</v>
      </c>
      <c r="C29" s="54" t="s">
        <v>51</v>
      </c>
      <c r="D29" s="66">
        <f>'Final Deck Elevations'!$Z$5</f>
        <v>888.76666939940981</v>
      </c>
      <c r="E29" s="66">
        <f>'Final Deck Elevations'!$Z$6</f>
        <v>900.64975259524931</v>
      </c>
      <c r="F29" s="66">
        <f>'Final Deck Elevations'!$Z$7</f>
        <v>912.9910615043384</v>
      </c>
      <c r="G29" s="66">
        <f>'Final Deck Elevations'!$Z$8</f>
        <v>925.4910615043384</v>
      </c>
      <c r="H29" s="93">
        <f>'Final Deck Elevations'!$Z$10</f>
        <v>937.9910615043384</v>
      </c>
      <c r="I29" s="94"/>
      <c r="J29" s="66">
        <f>'Final Deck Elevations'!$Z$11</f>
        <v>951.9910615043384</v>
      </c>
      <c r="K29" s="66">
        <f>'Final Deck Elevations'!$Z$12</f>
        <v>957.2410615043384</v>
      </c>
      <c r="L29" s="66">
        <f>'Final Deck Elevations'!$Z$13</f>
        <v>976.4910615043384</v>
      </c>
      <c r="M29" s="66">
        <f>'Final Deck Elevations'!$Z$14</f>
        <v>995.7410615043384</v>
      </c>
      <c r="N29" s="93">
        <f>'Final Deck Elevations'!$Z$16</f>
        <v>1014.9910615043384</v>
      </c>
      <c r="O29" s="94"/>
      <c r="P29" s="66">
        <f>'Final Deck Elevations'!$Z$17</f>
        <v>1034.2410615043384</v>
      </c>
      <c r="Q29" s="66">
        <f>'Final Deck Elevations'!$Z$18</f>
        <v>1034.9910615043384</v>
      </c>
      <c r="R29" s="66">
        <f>'Final Deck Elevations'!$Z$19</f>
        <v>1053.4910615043384</v>
      </c>
      <c r="S29" s="66">
        <f>'Final Deck Elevations'!$Z$20</f>
        <v>1072.7410615043384</v>
      </c>
      <c r="T29" s="66">
        <f>'Final Deck Elevations'!$Z$21</f>
        <v>1077.9910615043384</v>
      </c>
      <c r="U29" s="93">
        <f>'Final Deck Elevations'!$Z$23</f>
        <v>1091.9910615043384</v>
      </c>
      <c r="V29" s="94"/>
      <c r="W29" s="66">
        <f>'Final Deck Elevations'!$Z$24</f>
        <v>1104.4910615043384</v>
      </c>
      <c r="X29" s="66">
        <f>'Final Deck Elevations'!$Z$25</f>
        <v>1116.9910615043384</v>
      </c>
      <c r="Y29" s="66">
        <f>'Final Deck Elevations'!$Z$26</f>
        <v>1129.4910615043384</v>
      </c>
      <c r="Z29" s="93">
        <f>'Final Deck Elevations'!$Z$27</f>
        <v>1141.9910615043384</v>
      </c>
      <c r="AA29" s="94" t="e">
        <f>#REF!</f>
        <v>#REF!</v>
      </c>
    </row>
    <row r="30" spans="2:27" ht="20.100000000000001" customHeight="1" x14ac:dyDescent="0.2">
      <c r="B30" s="95"/>
      <c r="C30" s="55" t="s">
        <v>68</v>
      </c>
      <c r="D30" s="4">
        <f>'Final Deck Elevations'!$AA$5</f>
        <v>757.47799999999995</v>
      </c>
      <c r="E30" s="4">
        <f>'Final Deck Elevations'!$AA$6</f>
        <v>757.48699999999997</v>
      </c>
      <c r="F30" s="4">
        <f>'Final Deck Elevations'!$AA$7</f>
        <v>757.48746078177044</v>
      </c>
      <c r="G30" s="4">
        <f>'Final Deck Elevations'!$AA$8</f>
        <v>757.40246078177051</v>
      </c>
      <c r="H30" s="88">
        <f>'Final Deck Elevations'!$AA$10</f>
        <v>757.31746078177048</v>
      </c>
      <c r="I30" s="87"/>
      <c r="J30" s="4">
        <f>'Final Deck Elevations'!$AA$11</f>
        <v>757.2222607817705</v>
      </c>
      <c r="K30" s="4">
        <f>'Final Deck Elevations'!$AA$12</f>
        <v>757.18656078177048</v>
      </c>
      <c r="L30" s="4">
        <f>'Final Deck Elevations'!$AA$13</f>
        <v>757.05566078177048</v>
      </c>
      <c r="M30" s="4">
        <f>'Final Deck Elevations'!$AA$14</f>
        <v>756.92476078177049</v>
      </c>
      <c r="N30" s="88">
        <f>'Final Deck Elevations'!$AA$16</f>
        <v>756.79386078177049</v>
      </c>
      <c r="O30" s="87"/>
      <c r="P30" s="4">
        <f>'Final Deck Elevations'!$AA$17</f>
        <v>756.66296078177049</v>
      </c>
      <c r="Q30" s="4">
        <f>'Final Deck Elevations'!$AA$18</f>
        <v>756.65786078177052</v>
      </c>
      <c r="R30" s="4">
        <f>'Final Deck Elevations'!$AA$19</f>
        <v>756.5320607817705</v>
      </c>
      <c r="S30" s="4">
        <f>'Final Deck Elevations'!$AA$20</f>
        <v>756.4011607817705</v>
      </c>
      <c r="T30" s="4">
        <f>'Final Deck Elevations'!$AA$21</f>
        <v>756.36546078177048</v>
      </c>
      <c r="U30" s="88">
        <f>'Final Deck Elevations'!$AA$23</f>
        <v>756.2702607817705</v>
      </c>
      <c r="V30" s="87"/>
      <c r="W30" s="4">
        <f>'Final Deck Elevations'!$AA$24</f>
        <v>756.18526078177047</v>
      </c>
      <c r="X30" s="4">
        <f>'Final Deck Elevations'!$AA$25</f>
        <v>756.10026078177054</v>
      </c>
      <c r="Y30" s="4">
        <f>'Final Deck Elevations'!$AA$26</f>
        <v>756.01526078177051</v>
      </c>
      <c r="Z30" s="88">
        <f>'Final Deck Elevations'!$AA$27</f>
        <v>755.93026078177047</v>
      </c>
      <c r="AA30" s="87" t="e">
        <f>#REF!</f>
        <v>#REF!</v>
      </c>
    </row>
    <row r="31" spans="2:27" ht="20.100000000000001" customHeight="1" thickBot="1" x14ac:dyDescent="0.25">
      <c r="B31" s="96"/>
      <c r="C31" s="55" t="s">
        <v>69</v>
      </c>
      <c r="D31" s="4">
        <f>D30</f>
        <v>757.47799999999995</v>
      </c>
      <c r="E31" s="4"/>
      <c r="F31" s="2"/>
      <c r="G31" s="4"/>
      <c r="H31" s="88">
        <f>H30</f>
        <v>757.31746078177048</v>
      </c>
      <c r="I31" s="87"/>
      <c r="J31" s="4"/>
      <c r="K31" s="2"/>
      <c r="L31" s="42"/>
      <c r="M31" s="2"/>
      <c r="N31" s="88">
        <f>N30</f>
        <v>756.79386078177049</v>
      </c>
      <c r="O31" s="87"/>
      <c r="P31" s="2"/>
      <c r="Q31" s="4"/>
      <c r="R31" s="2"/>
      <c r="S31" s="4"/>
      <c r="T31" s="2"/>
      <c r="U31" s="88">
        <f>U30</f>
        <v>756.2702607817705</v>
      </c>
      <c r="V31" s="87"/>
      <c r="W31" s="2"/>
      <c r="X31" s="4"/>
      <c r="Y31" s="2"/>
      <c r="Z31" s="88">
        <f>Z30</f>
        <v>755.93026078177047</v>
      </c>
      <c r="AA31" s="87"/>
    </row>
    <row r="32" spans="2:27" ht="20.100000000000001" customHeight="1" thickBot="1" x14ac:dyDescent="0.25">
      <c r="B32" s="49"/>
      <c r="C32" s="1"/>
      <c r="D32" s="44"/>
      <c r="E32" s="43"/>
      <c r="F32" s="44"/>
      <c r="G32" s="43"/>
      <c r="H32" s="91"/>
      <c r="I32" s="92"/>
      <c r="J32" s="43"/>
      <c r="K32" s="44"/>
      <c r="L32" s="43"/>
      <c r="M32" s="44"/>
      <c r="N32" s="91"/>
      <c r="O32" s="92"/>
      <c r="P32" s="44"/>
      <c r="Q32" s="43"/>
      <c r="R32" s="44"/>
      <c r="S32" s="43"/>
      <c r="T32" s="44"/>
      <c r="U32" s="91"/>
      <c r="V32" s="92"/>
      <c r="W32" s="44"/>
      <c r="X32" s="43"/>
      <c r="Y32" s="44"/>
      <c r="Z32" s="91"/>
      <c r="AA32" s="92"/>
    </row>
    <row r="33" spans="2:27" ht="20.100000000000001" customHeight="1" x14ac:dyDescent="0.2">
      <c r="B33" s="85" t="s">
        <v>87</v>
      </c>
      <c r="C33" s="54" t="s">
        <v>51</v>
      </c>
      <c r="D33" s="66">
        <f>'Final Deck Elevations'!$AB$5</f>
        <v>888.40756220610808</v>
      </c>
      <c r="E33" s="66">
        <f>'Final Deck Elevations'!$AB$6</f>
        <v>900.90756220610808</v>
      </c>
      <c r="F33" s="66">
        <f>'Final Deck Elevations'!$AB$7</f>
        <v>913.40756220610808</v>
      </c>
      <c r="G33" s="66">
        <f>'Final Deck Elevations'!$AB$8</f>
        <v>925.90756220610808</v>
      </c>
      <c r="H33" s="93">
        <f>'Final Deck Elevations'!$AB$10</f>
        <v>938.40756220610808</v>
      </c>
      <c r="I33" s="94"/>
      <c r="J33" s="66">
        <f>'Final Deck Elevations'!$AB$11</f>
        <v>952.40756220610808</v>
      </c>
      <c r="K33" s="66">
        <f>'Final Deck Elevations'!$AB$12</f>
        <v>957.65756220610808</v>
      </c>
      <c r="L33" s="66">
        <f>'Final Deck Elevations'!$AB$13</f>
        <v>976.90756220610808</v>
      </c>
      <c r="M33" s="66">
        <f>'Final Deck Elevations'!$AB$14</f>
        <v>996.15756220610808</v>
      </c>
      <c r="N33" s="93">
        <f>'Final Deck Elevations'!$AB$16</f>
        <v>1015.4075622061081</v>
      </c>
      <c r="O33" s="94"/>
      <c r="P33" s="66">
        <f>'Final Deck Elevations'!$AB$17</f>
        <v>1034.6575622061082</v>
      </c>
      <c r="Q33" s="66">
        <f>'Final Deck Elevations'!$AB$18</f>
        <v>1035.4075622061082</v>
      </c>
      <c r="R33" s="66">
        <f>'Final Deck Elevations'!$AB$19</f>
        <v>1053.9075622061082</v>
      </c>
      <c r="S33" s="66">
        <f>'Final Deck Elevations'!$AB$20</f>
        <v>1073.1575622061082</v>
      </c>
      <c r="T33" s="66">
        <f>'Final Deck Elevations'!$AB$21</f>
        <v>1078.4075622061082</v>
      </c>
      <c r="U33" s="93">
        <f>'Final Deck Elevations'!$AB$23</f>
        <v>1092.4075622061082</v>
      </c>
      <c r="V33" s="94"/>
      <c r="W33" s="66">
        <f>'Final Deck Elevations'!$AB$24</f>
        <v>1104.9075622061082</v>
      </c>
      <c r="X33" s="66">
        <f>'Final Deck Elevations'!$AB$25</f>
        <v>1117.4075622061082</v>
      </c>
      <c r="Y33" s="66">
        <f>'Final Deck Elevations'!$AB$26</f>
        <v>1129.9075622061082</v>
      </c>
      <c r="Z33" s="93">
        <f>'Final Deck Elevations'!$AB$27</f>
        <v>1142.4075622061082</v>
      </c>
      <c r="AA33" s="94" t="e">
        <f>#REF!</f>
        <v>#REF!</v>
      </c>
    </row>
    <row r="34" spans="2:27" ht="20.100000000000001" customHeight="1" x14ac:dyDescent="0.2">
      <c r="B34" s="85"/>
      <c r="C34" s="55" t="s">
        <v>70</v>
      </c>
      <c r="D34" s="57" t="s">
        <v>77</v>
      </c>
      <c r="E34" s="2"/>
      <c r="F34" s="2"/>
      <c r="G34" s="2"/>
      <c r="H34" s="86" t="s">
        <v>77</v>
      </c>
      <c r="I34" s="87"/>
      <c r="J34" s="2"/>
      <c r="K34" s="2"/>
      <c r="L34" s="2"/>
      <c r="M34" s="2"/>
      <c r="N34" s="86" t="s">
        <v>77</v>
      </c>
      <c r="O34" s="87"/>
      <c r="P34" s="2"/>
      <c r="Q34" s="2"/>
      <c r="R34" s="2"/>
      <c r="S34" s="2"/>
      <c r="T34" s="2"/>
      <c r="U34" s="86" t="s">
        <v>77</v>
      </c>
      <c r="V34" s="87"/>
      <c r="W34" s="2"/>
      <c r="X34" s="2"/>
      <c r="Y34" s="2"/>
      <c r="Z34" s="88"/>
      <c r="AA34" s="87"/>
    </row>
    <row r="35" spans="2:27" ht="20.100000000000001" customHeight="1" x14ac:dyDescent="0.2">
      <c r="B35" s="85"/>
      <c r="C35" s="55" t="s">
        <v>71</v>
      </c>
      <c r="D35" s="57" t="s">
        <v>77</v>
      </c>
      <c r="E35" s="2"/>
      <c r="F35" s="2"/>
      <c r="G35" s="2"/>
      <c r="H35" s="86" t="s">
        <v>77</v>
      </c>
      <c r="I35" s="87"/>
      <c r="J35" s="2"/>
      <c r="K35" s="2"/>
      <c r="L35" s="2"/>
      <c r="M35" s="2"/>
      <c r="N35" s="86" t="s">
        <v>77</v>
      </c>
      <c r="O35" s="87"/>
      <c r="P35" s="2"/>
      <c r="Q35" s="2"/>
      <c r="R35" s="2"/>
      <c r="S35" s="2"/>
      <c r="T35" s="2"/>
      <c r="U35" s="86" t="s">
        <v>77</v>
      </c>
      <c r="V35" s="87"/>
      <c r="W35" s="2"/>
      <c r="X35" s="2"/>
      <c r="Y35" s="2"/>
      <c r="Z35" s="88"/>
      <c r="AA35" s="87"/>
    </row>
    <row r="36" spans="2:27" ht="20.100000000000001" customHeight="1" x14ac:dyDescent="0.2">
      <c r="B36" s="85"/>
      <c r="C36" s="55" t="s">
        <v>72</v>
      </c>
      <c r="D36" s="57" t="s">
        <v>77</v>
      </c>
      <c r="E36" s="2"/>
      <c r="F36" s="2"/>
      <c r="G36" s="2"/>
      <c r="H36" s="86" t="s">
        <v>77</v>
      </c>
      <c r="I36" s="87"/>
      <c r="J36" s="2"/>
      <c r="K36" s="2"/>
      <c r="L36" s="2"/>
      <c r="M36" s="2"/>
      <c r="N36" s="86" t="s">
        <v>77</v>
      </c>
      <c r="O36" s="87"/>
      <c r="P36" s="2"/>
      <c r="Q36" s="2"/>
      <c r="R36" s="2"/>
      <c r="S36" s="2"/>
      <c r="T36" s="2"/>
      <c r="U36" s="86" t="s">
        <v>77</v>
      </c>
      <c r="V36" s="87"/>
      <c r="W36" s="2"/>
      <c r="X36" s="2"/>
      <c r="Y36" s="2"/>
      <c r="Z36" s="88"/>
      <c r="AA36" s="87"/>
    </row>
    <row r="37" spans="2:27" ht="20.100000000000001" customHeight="1" x14ac:dyDescent="0.2">
      <c r="B37" s="85"/>
      <c r="C37" s="55" t="s">
        <v>73</v>
      </c>
      <c r="D37" s="57" t="s">
        <v>77</v>
      </c>
      <c r="E37" s="2"/>
      <c r="F37" s="2"/>
      <c r="G37" s="2"/>
      <c r="H37" s="86" t="s">
        <v>77</v>
      </c>
      <c r="I37" s="87"/>
      <c r="J37" s="2"/>
      <c r="K37" s="2"/>
      <c r="L37" s="2"/>
      <c r="M37" s="2"/>
      <c r="N37" s="86" t="s">
        <v>77</v>
      </c>
      <c r="O37" s="87"/>
      <c r="P37" s="2"/>
      <c r="Q37" s="2"/>
      <c r="R37" s="2"/>
      <c r="S37" s="2"/>
      <c r="T37" s="2"/>
      <c r="U37" s="86" t="s">
        <v>77</v>
      </c>
      <c r="V37" s="87"/>
      <c r="W37" s="2"/>
      <c r="X37" s="2"/>
      <c r="Y37" s="2"/>
      <c r="Z37" s="88"/>
      <c r="AA37" s="87"/>
    </row>
    <row r="38" spans="2:27" ht="20.100000000000001" customHeight="1" x14ac:dyDescent="0.2">
      <c r="B38" s="85"/>
      <c r="C38" s="55" t="s">
        <v>68</v>
      </c>
      <c r="D38" s="4">
        <f>'Final Deck Elevations'!$AC$5</f>
        <v>757.56399999999996</v>
      </c>
      <c r="E38" s="4">
        <f>'Final Deck Elevations'!$AC$6</f>
        <v>757.34199999999998</v>
      </c>
      <c r="F38" s="4">
        <f>'Final Deck Elevations'!$AC$7</f>
        <v>757.39070357699848</v>
      </c>
      <c r="G38" s="4">
        <f>'Final Deck Elevations'!$AC$8</f>
        <v>757.30570357699844</v>
      </c>
      <c r="H38" s="88">
        <f>'Final Deck Elevations'!$AC$10</f>
        <v>757.2207035769984</v>
      </c>
      <c r="I38" s="87"/>
      <c r="J38" s="4">
        <f>'Final Deck Elevations'!$AC$11</f>
        <v>757.12550357699843</v>
      </c>
      <c r="K38" s="4">
        <f>'Final Deck Elevations'!$AC$12</f>
        <v>757.08980357699841</v>
      </c>
      <c r="L38" s="4">
        <f>'Final Deck Elevations'!$AC$13</f>
        <v>756.95890357699841</v>
      </c>
      <c r="M38" s="4">
        <f>'Final Deck Elevations'!$AC$14</f>
        <v>756.82800357699841</v>
      </c>
      <c r="N38" s="88">
        <f>'Final Deck Elevations'!$AC$16</f>
        <v>756.69710357699842</v>
      </c>
      <c r="O38" s="87"/>
      <c r="P38" s="4">
        <f>'Final Deck Elevations'!$AC$17</f>
        <v>756.56620357699842</v>
      </c>
      <c r="Q38" s="4">
        <f>'Final Deck Elevations'!$AC$18</f>
        <v>756.56110357699845</v>
      </c>
      <c r="R38" s="4">
        <f>'Final Deck Elevations'!$AC$19</f>
        <v>756.43530357699842</v>
      </c>
      <c r="S38" s="4">
        <f>'Final Deck Elevations'!$AC$20</f>
        <v>756.30440357699842</v>
      </c>
      <c r="T38" s="4">
        <f>'Final Deck Elevations'!$AC$21</f>
        <v>756.2687035769984</v>
      </c>
      <c r="U38" s="88">
        <f>'Final Deck Elevations'!$AC$23</f>
        <v>756.17350357699843</v>
      </c>
      <c r="V38" s="87"/>
      <c r="W38" s="4">
        <f>'Final Deck Elevations'!$AC$24</f>
        <v>756.08850357699839</v>
      </c>
      <c r="X38" s="4">
        <f>'Final Deck Elevations'!$AC$25</f>
        <v>756.00350357699847</v>
      </c>
      <c r="Y38" s="4">
        <f>'Final Deck Elevations'!$AC$26</f>
        <v>755.91850357699843</v>
      </c>
      <c r="Z38" s="88">
        <f>'Final Deck Elevations'!$AC$27</f>
        <v>755.8335035769984</v>
      </c>
      <c r="AA38" s="87" t="e">
        <f>#REF!</f>
        <v>#REF!</v>
      </c>
    </row>
    <row r="39" spans="2:27" ht="20.100000000000001" customHeight="1" thickBot="1" x14ac:dyDescent="0.25">
      <c r="B39" s="85"/>
      <c r="C39" s="55" t="s">
        <v>76</v>
      </c>
      <c r="D39" s="4">
        <f>D38-8.5/12</f>
        <v>756.85566666666659</v>
      </c>
      <c r="E39" s="4"/>
      <c r="F39" s="2"/>
      <c r="G39" s="4"/>
      <c r="H39" s="89">
        <f t="shared" ref="H39:I39" si="16">H38-8.5/12</f>
        <v>756.51237024366503</v>
      </c>
      <c r="I39" s="90">
        <f t="shared" si="16"/>
        <v>-0.70833333333333337</v>
      </c>
      <c r="J39" s="4"/>
      <c r="K39" s="2"/>
      <c r="L39" s="4"/>
      <c r="M39" s="2"/>
      <c r="N39" s="89">
        <f t="shared" ref="N39:O39" si="17">N38-8.5/12</f>
        <v>755.98877024366504</v>
      </c>
      <c r="O39" s="90">
        <f t="shared" si="17"/>
        <v>-0.70833333333333337</v>
      </c>
      <c r="P39" s="2"/>
      <c r="Q39" s="4"/>
      <c r="R39" s="2"/>
      <c r="S39" s="4"/>
      <c r="T39" s="2"/>
      <c r="U39" s="89">
        <f t="shared" ref="U39:V39" si="18">U38-8.5/12</f>
        <v>755.46517024366506</v>
      </c>
      <c r="V39" s="90">
        <f t="shared" si="18"/>
        <v>-0.70833333333333337</v>
      </c>
      <c r="W39" s="2"/>
      <c r="X39" s="4"/>
      <c r="Y39" s="2"/>
      <c r="Z39" s="89">
        <f>Z38-8.5/12</f>
        <v>755.12517024366502</v>
      </c>
      <c r="AA39" s="90" t="e">
        <f t="shared" ref="AA39" si="19">AA38-8.5/12</f>
        <v>#REF!</v>
      </c>
    </row>
    <row r="40" spans="2:27" ht="20.100000000000001" customHeight="1" thickBot="1" x14ac:dyDescent="0.25">
      <c r="B40" s="51"/>
      <c r="C40" s="1"/>
      <c r="D40" s="44"/>
      <c r="E40" s="43"/>
      <c r="F40" s="44"/>
      <c r="G40" s="43"/>
      <c r="H40" s="91"/>
      <c r="I40" s="92"/>
      <c r="J40" s="43"/>
      <c r="K40" s="44"/>
      <c r="L40" s="43"/>
      <c r="M40" s="44"/>
      <c r="N40" s="91"/>
      <c r="O40" s="92"/>
      <c r="P40" s="44"/>
      <c r="Q40" s="43"/>
      <c r="R40" s="44"/>
      <c r="S40" s="43"/>
      <c r="T40" s="44"/>
      <c r="U40" s="91"/>
      <c r="V40" s="92"/>
      <c r="W40" s="44"/>
      <c r="X40" s="43"/>
      <c r="Y40" s="44"/>
      <c r="Z40" s="91"/>
      <c r="AA40" s="92"/>
    </row>
    <row r="41" spans="2:27" ht="20.100000000000001" customHeight="1" x14ac:dyDescent="0.2">
      <c r="B41" s="85" t="s">
        <v>88</v>
      </c>
      <c r="C41" s="54" t="s">
        <v>51</v>
      </c>
      <c r="D41" s="66">
        <f>'Final Deck Elevations'!$AD$5</f>
        <v>889.06336778167531</v>
      </c>
      <c r="E41" s="66">
        <f>'Final Deck Elevations'!$AD$6</f>
        <v>901.05111515386545</v>
      </c>
      <c r="F41" s="66"/>
      <c r="G41" s="66"/>
      <c r="H41" s="93"/>
      <c r="I41" s="94"/>
      <c r="J41" s="66"/>
      <c r="K41" s="66"/>
      <c r="L41" s="66"/>
      <c r="M41" s="66"/>
      <c r="N41" s="93"/>
      <c r="O41" s="94"/>
      <c r="P41" s="66"/>
      <c r="Q41" s="66"/>
      <c r="R41" s="66"/>
      <c r="S41" s="66"/>
      <c r="T41" s="66"/>
      <c r="U41" s="93"/>
      <c r="V41" s="94"/>
      <c r="W41" s="66"/>
      <c r="X41" s="66"/>
      <c r="Y41" s="66"/>
      <c r="Z41" s="93"/>
      <c r="AA41" s="94"/>
    </row>
    <row r="42" spans="2:27" ht="20.100000000000001" customHeight="1" x14ac:dyDescent="0.2">
      <c r="B42" s="85"/>
      <c r="C42" s="55" t="s">
        <v>70</v>
      </c>
      <c r="D42" s="57" t="s">
        <v>77</v>
      </c>
      <c r="E42" s="2"/>
      <c r="F42" s="2"/>
      <c r="G42" s="2"/>
      <c r="H42" s="86"/>
      <c r="I42" s="87"/>
      <c r="J42" s="2"/>
      <c r="K42" s="2"/>
      <c r="L42" s="2"/>
      <c r="M42" s="2"/>
      <c r="N42" s="86"/>
      <c r="O42" s="87"/>
      <c r="P42" s="2"/>
      <c r="Q42" s="2"/>
      <c r="R42" s="2"/>
      <c r="S42" s="2"/>
      <c r="T42" s="2"/>
      <c r="U42" s="86"/>
      <c r="V42" s="87"/>
      <c r="W42" s="2"/>
      <c r="X42" s="2"/>
      <c r="Y42" s="2"/>
      <c r="Z42" s="88"/>
      <c r="AA42" s="87"/>
    </row>
    <row r="43" spans="2:27" ht="20.100000000000001" customHeight="1" x14ac:dyDescent="0.2">
      <c r="B43" s="85"/>
      <c r="C43" s="55" t="s">
        <v>71</v>
      </c>
      <c r="D43" s="57" t="s">
        <v>77</v>
      </c>
      <c r="E43" s="2"/>
      <c r="F43" s="2"/>
      <c r="G43" s="2"/>
      <c r="H43" s="86"/>
      <c r="I43" s="87"/>
      <c r="J43" s="2"/>
      <c r="K43" s="2"/>
      <c r="L43" s="2"/>
      <c r="M43" s="2"/>
      <c r="N43" s="86"/>
      <c r="O43" s="87"/>
      <c r="P43" s="2"/>
      <c r="Q43" s="2"/>
      <c r="R43" s="2"/>
      <c r="S43" s="2"/>
      <c r="T43" s="2"/>
      <c r="U43" s="86"/>
      <c r="V43" s="87"/>
      <c r="W43" s="2"/>
      <c r="X43" s="2"/>
      <c r="Y43" s="2"/>
      <c r="Z43" s="88"/>
      <c r="AA43" s="87"/>
    </row>
    <row r="44" spans="2:27" ht="20.100000000000001" customHeight="1" x14ac:dyDescent="0.2">
      <c r="B44" s="85"/>
      <c r="C44" s="55" t="s">
        <v>72</v>
      </c>
      <c r="D44" s="57" t="s">
        <v>77</v>
      </c>
      <c r="E44" s="2"/>
      <c r="F44" s="2"/>
      <c r="G44" s="2"/>
      <c r="H44" s="86"/>
      <c r="I44" s="87"/>
      <c r="J44" s="2"/>
      <c r="K44" s="2"/>
      <c r="L44" s="2"/>
      <c r="M44" s="2"/>
      <c r="N44" s="86"/>
      <c r="O44" s="87"/>
      <c r="P44" s="2"/>
      <c r="Q44" s="2"/>
      <c r="R44" s="2"/>
      <c r="S44" s="2"/>
      <c r="T44" s="2"/>
      <c r="U44" s="86"/>
      <c r="V44" s="87"/>
      <c r="W44" s="2"/>
      <c r="X44" s="2"/>
      <c r="Y44" s="2"/>
      <c r="Z44" s="88"/>
      <c r="AA44" s="87"/>
    </row>
    <row r="45" spans="2:27" ht="20.100000000000001" customHeight="1" x14ac:dyDescent="0.2">
      <c r="B45" s="85"/>
      <c r="C45" s="55" t="s">
        <v>73</v>
      </c>
      <c r="D45" s="57" t="s">
        <v>77</v>
      </c>
      <c r="E45" s="2"/>
      <c r="F45" s="2"/>
      <c r="G45" s="2"/>
      <c r="H45" s="86"/>
      <c r="I45" s="87"/>
      <c r="J45" s="2"/>
      <c r="K45" s="2"/>
      <c r="L45" s="2"/>
      <c r="M45" s="2"/>
      <c r="N45" s="86"/>
      <c r="O45" s="87"/>
      <c r="P45" s="2"/>
      <c r="Q45" s="2"/>
      <c r="R45" s="2"/>
      <c r="S45" s="2"/>
      <c r="T45" s="2"/>
      <c r="U45" s="86"/>
      <c r="V45" s="87"/>
      <c r="W45" s="2"/>
      <c r="X45" s="2"/>
      <c r="Y45" s="2"/>
      <c r="Z45" s="88"/>
      <c r="AA45" s="87"/>
    </row>
    <row r="46" spans="2:27" ht="20.100000000000001" customHeight="1" x14ac:dyDescent="0.2">
      <c r="B46" s="85"/>
      <c r="C46" s="55" t="s">
        <v>68</v>
      </c>
      <c r="D46" s="4">
        <f>'Final Deck Elevations'!$AE$5</f>
        <v>757.40499999999997</v>
      </c>
      <c r="E46" s="4">
        <f>'Final Deck Elevations'!$AE$6</f>
        <v>757.25800000000004</v>
      </c>
      <c r="F46" s="4"/>
      <c r="G46" s="4"/>
      <c r="H46" s="88"/>
      <c r="I46" s="87"/>
      <c r="J46" s="4"/>
      <c r="K46" s="4"/>
      <c r="L46" s="4"/>
      <c r="M46" s="4"/>
      <c r="N46" s="88"/>
      <c r="O46" s="87"/>
      <c r="P46" s="4"/>
      <c r="Q46" s="4"/>
      <c r="R46" s="4"/>
      <c r="S46" s="4"/>
      <c r="T46" s="4"/>
      <c r="U46" s="88"/>
      <c r="V46" s="87"/>
      <c r="W46" s="4"/>
      <c r="X46" s="4"/>
      <c r="Y46" s="4"/>
      <c r="Z46" s="88"/>
      <c r="AA46" s="87"/>
    </row>
    <row r="47" spans="2:27" ht="20.100000000000001" customHeight="1" thickBot="1" x14ac:dyDescent="0.25">
      <c r="B47" s="85"/>
      <c r="C47" s="55" t="s">
        <v>76</v>
      </c>
      <c r="D47" s="4">
        <f>D46-8.5/12</f>
        <v>756.6966666666666</v>
      </c>
      <c r="E47" s="4"/>
      <c r="F47" s="2"/>
      <c r="G47" s="4"/>
      <c r="H47" s="89"/>
      <c r="I47" s="90"/>
      <c r="J47" s="4"/>
      <c r="K47" s="2"/>
      <c r="L47" s="4"/>
      <c r="M47" s="2"/>
      <c r="N47" s="89"/>
      <c r="O47" s="90"/>
      <c r="P47" s="2"/>
      <c r="Q47" s="4"/>
      <c r="R47" s="2"/>
      <c r="S47" s="4"/>
      <c r="T47" s="2"/>
      <c r="U47" s="89"/>
      <c r="V47" s="90"/>
      <c r="W47" s="2"/>
      <c r="X47" s="4"/>
      <c r="Y47" s="2"/>
      <c r="Z47" s="89"/>
      <c r="AA47" s="90"/>
    </row>
    <row r="48" spans="2:27" ht="20.100000000000001" customHeight="1" thickBot="1" x14ac:dyDescent="0.25">
      <c r="B48" s="51"/>
      <c r="C48" s="1"/>
      <c r="D48" s="44"/>
      <c r="E48" s="43"/>
      <c r="F48" s="44"/>
      <c r="G48" s="43"/>
      <c r="H48" s="91"/>
      <c r="I48" s="92"/>
      <c r="J48" s="43"/>
      <c r="K48" s="44"/>
      <c r="L48" s="43"/>
      <c r="M48" s="44"/>
      <c r="N48" s="91"/>
      <c r="O48" s="92"/>
      <c r="P48" s="44"/>
      <c r="Q48" s="43"/>
      <c r="R48" s="44"/>
      <c r="S48" s="43"/>
      <c r="T48" s="44"/>
      <c r="U48" s="91"/>
      <c r="V48" s="92"/>
      <c r="W48" s="44"/>
      <c r="X48" s="43"/>
      <c r="Y48" s="44"/>
      <c r="Z48" s="91"/>
      <c r="AA48" s="92"/>
    </row>
    <row r="49" spans="2:27" ht="24.75" customHeight="1" x14ac:dyDescent="0.2">
      <c r="B49" s="77" t="s">
        <v>103</v>
      </c>
      <c r="C49" s="54" t="s">
        <v>51</v>
      </c>
      <c r="D49" s="66">
        <f>'Final Deck Elevations'!$AF$5</f>
        <v>889.23624007295098</v>
      </c>
      <c r="E49" s="66">
        <f>'Final Deck Elevations'!$AF$6</f>
        <v>901.25691550062231</v>
      </c>
      <c r="F49" s="66">
        <f>'Final Deck Elevations'!$AF$7</f>
        <v>913.61365078864469</v>
      </c>
      <c r="G49" s="66">
        <f>'Final Deck Elevations'!$AF$8</f>
        <v>926.11365078864469</v>
      </c>
      <c r="H49" s="93">
        <f>'Final Deck Elevations'!$AF$10</f>
        <v>938.61365078864469</v>
      </c>
      <c r="I49" s="94"/>
      <c r="J49" s="66">
        <f>'Final Deck Elevations'!$AF$11</f>
        <v>952.61365078864469</v>
      </c>
      <c r="K49" s="66">
        <f>'Final Deck Elevations'!$AF$12</f>
        <v>957.86365078864469</v>
      </c>
      <c r="L49" s="66">
        <f>'Final Deck Elevations'!$AF$13</f>
        <v>977.11365078864469</v>
      </c>
      <c r="M49" s="66">
        <f>'Final Deck Elevations'!$AF$14</f>
        <v>996.36365078864469</v>
      </c>
      <c r="N49" s="93">
        <f>'Final Deck Elevations'!$AF$16</f>
        <v>1015.6136507886447</v>
      </c>
      <c r="O49" s="94"/>
      <c r="P49" s="66">
        <f>'Final Deck Elevations'!$AF$17</f>
        <v>1034.8636507886447</v>
      </c>
      <c r="Q49" s="66">
        <f>'Final Deck Elevations'!$AF$18</f>
        <v>1035.6136507886447</v>
      </c>
      <c r="R49" s="66">
        <f>'Final Deck Elevations'!$AF$19</f>
        <v>1054.1136507886447</v>
      </c>
      <c r="S49" s="66">
        <f>'Final Deck Elevations'!$AF$20</f>
        <v>1073.3636507886447</v>
      </c>
      <c r="T49" s="66">
        <f>'Final Deck Elevations'!$AF$21</f>
        <v>1078.6136507886449</v>
      </c>
      <c r="U49" s="93">
        <f>'Final Deck Elevations'!$AF$23</f>
        <v>1092.6136507886449</v>
      </c>
      <c r="V49" s="94"/>
      <c r="W49" s="66">
        <f>'Final Deck Elevations'!$AF$24</f>
        <v>1105.1136507886449</v>
      </c>
      <c r="X49" s="66">
        <f>'Final Deck Elevations'!$AF$25</f>
        <v>1117.6136507886449</v>
      </c>
      <c r="Y49" s="66">
        <f>'Final Deck Elevations'!$AF$26</f>
        <v>1130.1136507886449</v>
      </c>
      <c r="Z49" s="93">
        <f>'Final Deck Elevations'!$AF$27</f>
        <v>1142.6136507886449</v>
      </c>
      <c r="AA49" s="94" t="e">
        <f>#REF!</f>
        <v>#REF!</v>
      </c>
    </row>
    <row r="50" spans="2:27" ht="20.100000000000001" customHeight="1" x14ac:dyDescent="0.2">
      <c r="B50" s="95"/>
      <c r="C50" s="55" t="s">
        <v>68</v>
      </c>
      <c r="D50" s="4">
        <f>'Final Deck Elevations'!$AG$5</f>
        <v>757.36099999999999</v>
      </c>
      <c r="E50" s="4">
        <f>'Final Deck Elevations'!$AG$6</f>
        <v>757.13400000000001</v>
      </c>
      <c r="F50" s="4">
        <f>'Final Deck Elevations'!$AG$7</f>
        <v>757.34282717463725</v>
      </c>
      <c r="G50" s="4">
        <f>'Final Deck Elevations'!$AG$8</f>
        <v>757.25262717463715</v>
      </c>
      <c r="H50" s="88">
        <f>'Final Deck Elevations'!$AG$10</f>
        <v>757.16762717463712</v>
      </c>
      <c r="I50" s="87"/>
      <c r="J50" s="4">
        <f>'Final Deck Elevations'!$AG$11</f>
        <v>757.07242717463714</v>
      </c>
      <c r="K50" s="4">
        <f>'Final Deck Elevations'!$AG$12</f>
        <v>757.03672717463712</v>
      </c>
      <c r="L50" s="4">
        <f>'Final Deck Elevations'!$AG$13</f>
        <v>756.90582717463712</v>
      </c>
      <c r="M50" s="4">
        <f>'Final Deck Elevations'!$AG$14</f>
        <v>756.77492717463713</v>
      </c>
      <c r="N50" s="88">
        <f>'Final Deck Elevations'!$AG$16</f>
        <v>756.64402717463713</v>
      </c>
      <c r="O50" s="87"/>
      <c r="P50" s="4">
        <f>'Final Deck Elevations'!$AG$17</f>
        <v>756.51312717463713</v>
      </c>
      <c r="Q50" s="4">
        <f>'Final Deck Elevations'!$AG$18</f>
        <v>756.50802717463716</v>
      </c>
      <c r="R50" s="4">
        <f>'Final Deck Elevations'!$AG$19</f>
        <v>756.38222717463714</v>
      </c>
      <c r="S50" s="4">
        <f>'Final Deck Elevations'!$AG$20</f>
        <v>756.25132717463714</v>
      </c>
      <c r="T50" s="4">
        <f>'Final Deck Elevations'!$AG$21</f>
        <v>756.21562717463712</v>
      </c>
      <c r="U50" s="88">
        <f>'Final Deck Elevations'!$AG$23</f>
        <v>756.12042717463714</v>
      </c>
      <c r="V50" s="87"/>
      <c r="W50" s="4">
        <f>'Final Deck Elevations'!$AG$24</f>
        <v>756.03542717463711</v>
      </c>
      <c r="X50" s="4">
        <f>'Final Deck Elevations'!$AG$25</f>
        <v>755.95042717463718</v>
      </c>
      <c r="Y50" s="4">
        <f>'Final Deck Elevations'!$AG$26</f>
        <v>755.86542717463715</v>
      </c>
      <c r="Z50" s="88">
        <f>'Final Deck Elevations'!$AG$27</f>
        <v>755.78042717463711</v>
      </c>
      <c r="AA50" s="87" t="e">
        <f>#REF!</f>
        <v>#REF!</v>
      </c>
    </row>
    <row r="51" spans="2:27" ht="20.100000000000001" customHeight="1" thickBot="1" x14ac:dyDescent="0.25">
      <c r="B51" s="96"/>
      <c r="C51" s="55" t="s">
        <v>69</v>
      </c>
      <c r="D51" s="4">
        <f>D50</f>
        <v>757.36099999999999</v>
      </c>
      <c r="E51" s="4"/>
      <c r="F51" s="2"/>
      <c r="G51" s="4"/>
      <c r="H51" s="88">
        <f>H50</f>
        <v>757.16762717463712</v>
      </c>
      <c r="I51" s="87"/>
      <c r="J51" s="4"/>
      <c r="K51" s="2"/>
      <c r="L51" s="42"/>
      <c r="M51" s="2"/>
      <c r="N51" s="88">
        <f>N50</f>
        <v>756.64402717463713</v>
      </c>
      <c r="O51" s="87"/>
      <c r="P51" s="2"/>
      <c r="Q51" s="4"/>
      <c r="R51" s="2"/>
      <c r="S51" s="4"/>
      <c r="T51" s="2"/>
      <c r="U51" s="88">
        <f>U50</f>
        <v>756.12042717463714</v>
      </c>
      <c r="V51" s="87"/>
      <c r="W51" s="2"/>
      <c r="X51" s="4"/>
      <c r="Y51" s="2"/>
      <c r="Z51" s="88">
        <f>Z50</f>
        <v>755.78042717463711</v>
      </c>
      <c r="AA51" s="87"/>
    </row>
    <row r="52" spans="2:27" ht="20.100000000000001" customHeight="1" thickBot="1" x14ac:dyDescent="0.25">
      <c r="B52" s="49"/>
      <c r="C52" s="1"/>
      <c r="D52" s="44"/>
      <c r="E52" s="43"/>
      <c r="F52" s="44"/>
      <c r="G52" s="43"/>
      <c r="H52" s="91"/>
      <c r="I52" s="92"/>
      <c r="J52" s="43"/>
      <c r="K52" s="44"/>
      <c r="L52" s="43"/>
      <c r="M52" s="44"/>
      <c r="N52" s="91"/>
      <c r="O52" s="92"/>
      <c r="P52" s="44"/>
      <c r="Q52" s="43"/>
      <c r="R52" s="44"/>
      <c r="S52" s="43"/>
      <c r="T52" s="44"/>
      <c r="U52" s="91"/>
      <c r="V52" s="92"/>
      <c r="W52" s="44"/>
      <c r="X52" s="43"/>
      <c r="Y52" s="44"/>
      <c r="Z52" s="91"/>
      <c r="AA52" s="92"/>
    </row>
    <row r="53" spans="2:27" ht="20.100000000000001" customHeight="1" x14ac:dyDescent="0.2"/>
    <row r="54" spans="2:27" ht="20.100000000000001" customHeight="1" x14ac:dyDescent="0.2"/>
    <row r="55" spans="2:27" ht="20.100000000000001" customHeight="1" x14ac:dyDescent="0.2"/>
    <row r="56" spans="2:27" ht="20.100000000000001" customHeight="1" x14ac:dyDescent="0.2"/>
    <row r="57" spans="2:27" ht="20.100000000000001" customHeight="1" x14ac:dyDescent="0.2"/>
    <row r="58" spans="2:27" ht="20.100000000000001" customHeight="1" x14ac:dyDescent="0.2"/>
    <row r="59" spans="2:27" ht="20.100000000000001" customHeight="1" x14ac:dyDescent="0.2"/>
    <row r="60" spans="2:27" ht="20.100000000000001" customHeight="1" x14ac:dyDescent="0.2"/>
    <row r="61" spans="2:27" ht="20.100000000000001" customHeight="1" x14ac:dyDescent="0.2"/>
    <row r="62" spans="2:27" ht="20.100000000000001" customHeight="1" x14ac:dyDescent="0.2"/>
    <row r="63" spans="2:27" ht="20.100000000000001" customHeight="1" x14ac:dyDescent="0.2"/>
    <row r="64" spans="2:27" ht="20.100000000000001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</sheetData>
  <mergeCells count="208">
    <mergeCell ref="N11:O11"/>
    <mergeCell ref="U11:V11"/>
    <mergeCell ref="Z11:AA11"/>
    <mergeCell ref="H12:I12"/>
    <mergeCell ref="N12:O12"/>
    <mergeCell ref="U12:V12"/>
    <mergeCell ref="Z12:AA12"/>
    <mergeCell ref="B5:B11"/>
    <mergeCell ref="H9:I9"/>
    <mergeCell ref="N9:O9"/>
    <mergeCell ref="U9:V9"/>
    <mergeCell ref="Z9:AA9"/>
    <mergeCell ref="H10:I10"/>
    <mergeCell ref="N10:O10"/>
    <mergeCell ref="U10:V10"/>
    <mergeCell ref="Z10:AA10"/>
    <mergeCell ref="H11:I11"/>
    <mergeCell ref="N7:O7"/>
    <mergeCell ref="U7:V7"/>
    <mergeCell ref="Z7:AA7"/>
    <mergeCell ref="H8:I8"/>
    <mergeCell ref="N8:O8"/>
    <mergeCell ref="U8:V8"/>
    <mergeCell ref="Z8:AA8"/>
    <mergeCell ref="N51:O51"/>
    <mergeCell ref="U51:V51"/>
    <mergeCell ref="Z51:AA51"/>
    <mergeCell ref="H52:I52"/>
    <mergeCell ref="N52:O52"/>
    <mergeCell ref="U52:V52"/>
    <mergeCell ref="Z52:AA52"/>
    <mergeCell ref="B49:B51"/>
    <mergeCell ref="H49:I49"/>
    <mergeCell ref="N49:O49"/>
    <mergeCell ref="U49:V49"/>
    <mergeCell ref="Z49:AA49"/>
    <mergeCell ref="H50:I50"/>
    <mergeCell ref="N50:O50"/>
    <mergeCell ref="U50:V50"/>
    <mergeCell ref="Z50:AA50"/>
    <mergeCell ref="H51:I51"/>
    <mergeCell ref="N31:O31"/>
    <mergeCell ref="U31:V31"/>
    <mergeCell ref="Z31:AA31"/>
    <mergeCell ref="H32:I32"/>
    <mergeCell ref="N32:O32"/>
    <mergeCell ref="U32:V32"/>
    <mergeCell ref="Z32:AA32"/>
    <mergeCell ref="B29:B31"/>
    <mergeCell ref="H29:I29"/>
    <mergeCell ref="N29:O29"/>
    <mergeCell ref="U29:V29"/>
    <mergeCell ref="Z29:AA29"/>
    <mergeCell ref="H30:I30"/>
    <mergeCell ref="N30:O30"/>
    <mergeCell ref="U30:V30"/>
    <mergeCell ref="Z30:AA30"/>
    <mergeCell ref="H31:I31"/>
    <mergeCell ref="H48:I48"/>
    <mergeCell ref="N48:O48"/>
    <mergeCell ref="U48:V48"/>
    <mergeCell ref="Z48:AA48"/>
    <mergeCell ref="H45:I45"/>
    <mergeCell ref="N45:O45"/>
    <mergeCell ref="U45:V45"/>
    <mergeCell ref="Z45:AA45"/>
    <mergeCell ref="H46:I46"/>
    <mergeCell ref="N46:O46"/>
    <mergeCell ref="U46:V46"/>
    <mergeCell ref="Z46:AA46"/>
    <mergeCell ref="N43:O43"/>
    <mergeCell ref="U43:V43"/>
    <mergeCell ref="Z43:AA43"/>
    <mergeCell ref="H44:I44"/>
    <mergeCell ref="N44:O44"/>
    <mergeCell ref="U44:V44"/>
    <mergeCell ref="Z44:AA44"/>
    <mergeCell ref="B41:B47"/>
    <mergeCell ref="H41:I41"/>
    <mergeCell ref="N41:O41"/>
    <mergeCell ref="U41:V41"/>
    <mergeCell ref="Z41:AA41"/>
    <mergeCell ref="H42:I42"/>
    <mergeCell ref="N42:O42"/>
    <mergeCell ref="U42:V42"/>
    <mergeCell ref="Z42:AA42"/>
    <mergeCell ref="H43:I43"/>
    <mergeCell ref="H47:I47"/>
    <mergeCell ref="N47:O47"/>
    <mergeCell ref="U47:V47"/>
    <mergeCell ref="Z47:AA47"/>
    <mergeCell ref="H40:I40"/>
    <mergeCell ref="N40:O40"/>
    <mergeCell ref="U40:V40"/>
    <mergeCell ref="Z40:AA40"/>
    <mergeCell ref="H37:I37"/>
    <mergeCell ref="N37:O37"/>
    <mergeCell ref="U37:V37"/>
    <mergeCell ref="Z37:AA37"/>
    <mergeCell ref="H38:I38"/>
    <mergeCell ref="N38:O38"/>
    <mergeCell ref="U38:V38"/>
    <mergeCell ref="Z38:AA38"/>
    <mergeCell ref="N35:O35"/>
    <mergeCell ref="U35:V35"/>
    <mergeCell ref="Z35:AA35"/>
    <mergeCell ref="H36:I36"/>
    <mergeCell ref="N36:O36"/>
    <mergeCell ref="U36:V36"/>
    <mergeCell ref="Z36:AA36"/>
    <mergeCell ref="B33:B39"/>
    <mergeCell ref="H33:I33"/>
    <mergeCell ref="N33:O33"/>
    <mergeCell ref="U33:V33"/>
    <mergeCell ref="Z33:AA33"/>
    <mergeCell ref="H34:I34"/>
    <mergeCell ref="N34:O34"/>
    <mergeCell ref="U34:V34"/>
    <mergeCell ref="Z34:AA34"/>
    <mergeCell ref="H35:I35"/>
    <mergeCell ref="H39:I39"/>
    <mergeCell ref="N39:O39"/>
    <mergeCell ref="U39:V39"/>
    <mergeCell ref="Z39:AA39"/>
    <mergeCell ref="H28:I28"/>
    <mergeCell ref="N28:O28"/>
    <mergeCell ref="U28:V28"/>
    <mergeCell ref="Z28:AA28"/>
    <mergeCell ref="H25:I25"/>
    <mergeCell ref="N25:O25"/>
    <mergeCell ref="U25:V25"/>
    <mergeCell ref="Z25:AA25"/>
    <mergeCell ref="H26:I26"/>
    <mergeCell ref="N26:O26"/>
    <mergeCell ref="U26:V26"/>
    <mergeCell ref="Z26:AA26"/>
    <mergeCell ref="N23:O23"/>
    <mergeCell ref="U23:V23"/>
    <mergeCell ref="Z23:AA23"/>
    <mergeCell ref="H24:I24"/>
    <mergeCell ref="N24:O24"/>
    <mergeCell ref="U24:V24"/>
    <mergeCell ref="Z24:AA24"/>
    <mergeCell ref="B21:B27"/>
    <mergeCell ref="H21:I21"/>
    <mergeCell ref="N21:O21"/>
    <mergeCell ref="U21:V21"/>
    <mergeCell ref="Z21:AA21"/>
    <mergeCell ref="H22:I22"/>
    <mergeCell ref="N22:O22"/>
    <mergeCell ref="U22:V22"/>
    <mergeCell ref="Z22:AA22"/>
    <mergeCell ref="H23:I23"/>
    <mergeCell ref="H27:I27"/>
    <mergeCell ref="N27:O27"/>
    <mergeCell ref="U27:V27"/>
    <mergeCell ref="Z27:AA27"/>
    <mergeCell ref="H20:I20"/>
    <mergeCell ref="N20:O20"/>
    <mergeCell ref="U20:V20"/>
    <mergeCell ref="Z20:AA20"/>
    <mergeCell ref="H17:I17"/>
    <mergeCell ref="N17:O17"/>
    <mergeCell ref="U17:V17"/>
    <mergeCell ref="Z17:AA17"/>
    <mergeCell ref="H18:I18"/>
    <mergeCell ref="N18:O18"/>
    <mergeCell ref="U18:V18"/>
    <mergeCell ref="Z18:AA18"/>
    <mergeCell ref="N15:O15"/>
    <mergeCell ref="U15:V15"/>
    <mergeCell ref="Z15:AA15"/>
    <mergeCell ref="H16:I16"/>
    <mergeCell ref="N16:O16"/>
    <mergeCell ref="U16:V16"/>
    <mergeCell ref="Z16:AA16"/>
    <mergeCell ref="B13:B19"/>
    <mergeCell ref="H13:I13"/>
    <mergeCell ref="N13:O13"/>
    <mergeCell ref="U13:V13"/>
    <mergeCell ref="Z13:AA13"/>
    <mergeCell ref="H14:I14"/>
    <mergeCell ref="N14:O14"/>
    <mergeCell ref="U14:V14"/>
    <mergeCell ref="Z14:AA14"/>
    <mergeCell ref="H15:I15"/>
    <mergeCell ref="H19:I19"/>
    <mergeCell ref="N19:O19"/>
    <mergeCell ref="U19:V19"/>
    <mergeCell ref="Z19:AA19"/>
    <mergeCell ref="H5:I5"/>
    <mergeCell ref="N5:O5"/>
    <mergeCell ref="U5:V5"/>
    <mergeCell ref="Z5:AA5"/>
    <mergeCell ref="H6:I6"/>
    <mergeCell ref="N6:O6"/>
    <mergeCell ref="U6:V6"/>
    <mergeCell ref="Z6:AA6"/>
    <mergeCell ref="H7:I7"/>
    <mergeCell ref="B2:AA2"/>
    <mergeCell ref="D3:H3"/>
    <mergeCell ref="I3:N3"/>
    <mergeCell ref="O3:U3"/>
    <mergeCell ref="V3:AA3"/>
    <mergeCell ref="H4:I4"/>
    <mergeCell ref="N4:O4"/>
    <mergeCell ref="U4:V4"/>
    <mergeCell ref="Z4:AA4"/>
  </mergeCells>
  <pageMargins left="0.75" right="0.75" top="1" bottom="1" header="0.5" footer="0.5"/>
  <pageSetup orientation="portrait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AV105"/>
  <sheetViews>
    <sheetView zoomScaleNormal="100" zoomScaleSheetLayoutView="75" workbookViewId="0">
      <selection activeCell="I38" sqref="I38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8" ht="13.5" thickBot="1" x14ac:dyDescent="0.25">
      <c r="C17" s="8" t="s">
        <v>2</v>
      </c>
      <c r="D17" s="17" t="s">
        <v>80</v>
      </c>
      <c r="E17" s="17"/>
      <c r="F17" s="17"/>
      <c r="G17" s="17"/>
      <c r="H17" s="17"/>
      <c r="I17" s="17"/>
      <c r="J17" s="17"/>
      <c r="K17" s="17"/>
    </row>
    <row r="18" spans="3:18" ht="13.5" thickBot="1" x14ac:dyDescent="0.25">
      <c r="C18" s="8" t="s">
        <v>7</v>
      </c>
      <c r="D18" s="15">
        <f>-(29+0.25/12)</f>
        <v>-29.020833333333332</v>
      </c>
      <c r="E18" s="18"/>
      <c r="F18" s="18"/>
      <c r="G18" s="18"/>
      <c r="H18" s="18"/>
      <c r="I18" s="18"/>
      <c r="J18" s="18"/>
      <c r="K18" s="18"/>
    </row>
    <row r="19" spans="3:18" x14ac:dyDescent="0.2">
      <c r="C19" s="8" t="s">
        <v>9</v>
      </c>
      <c r="D19" s="16">
        <f>($F15+$G15)-((D18+IF($H$7="LEFT",$F14+$G14,-($F14+$G14)))*IF(D18+IF(H7="LEFT",$F14+$G14,-($F14+$G14))&lt;0,$H10,-$H11))</f>
        <v>-0.45272499999999993</v>
      </c>
      <c r="E19" s="16"/>
      <c r="F19" s="16"/>
      <c r="G19" s="16"/>
      <c r="H19" s="16"/>
      <c r="I19" s="16"/>
      <c r="J19" s="16"/>
      <c r="K19" s="16"/>
    </row>
    <row r="21" spans="3:18" ht="13.5" thickBot="1" x14ac:dyDescent="0.25"/>
    <row r="22" spans="3:18" ht="13.5" thickBot="1" x14ac:dyDescent="0.25">
      <c r="C22" s="8" t="s">
        <v>95</v>
      </c>
      <c r="D22" s="19">
        <v>3</v>
      </c>
      <c r="E22" s="20">
        <v>57</v>
      </c>
      <c r="F22" s="21">
        <v>26</v>
      </c>
      <c r="G22" s="7" t="s">
        <v>15</v>
      </c>
      <c r="H22" s="22">
        <f>((F22/60+E22)/60)+D22</f>
        <v>3.9572222222222222</v>
      </c>
      <c r="I22" s="12" t="s">
        <v>48</v>
      </c>
    </row>
    <row r="24" spans="3:18" x14ac:dyDescent="0.2">
      <c r="P24" s="36"/>
    </row>
    <row r="25" spans="3:18" ht="13.5" thickBot="1" x14ac:dyDescent="0.25">
      <c r="C25" s="8" t="s">
        <v>29</v>
      </c>
      <c r="D25" s="17" t="s">
        <v>30</v>
      </c>
      <c r="E25" s="17" t="s">
        <v>31</v>
      </c>
      <c r="F25" s="17" t="s">
        <v>32</v>
      </c>
      <c r="G25" s="17" t="s">
        <v>34</v>
      </c>
      <c r="H25" s="17" t="s">
        <v>58</v>
      </c>
      <c r="I25" s="17" t="s">
        <v>59</v>
      </c>
      <c r="J25" s="17" t="s">
        <v>60</v>
      </c>
    </row>
    <row r="26" spans="3:18" ht="13.5" thickBot="1" x14ac:dyDescent="0.25">
      <c r="D26" s="15">
        <v>50</v>
      </c>
      <c r="E26" s="23">
        <v>77</v>
      </c>
      <c r="F26" s="15">
        <v>77</v>
      </c>
      <c r="G26" s="15">
        <v>50</v>
      </c>
      <c r="H26" s="15">
        <v>0</v>
      </c>
      <c r="I26" s="15">
        <v>0</v>
      </c>
      <c r="J26" s="15">
        <v>0</v>
      </c>
      <c r="K26" s="13" t="s">
        <v>41</v>
      </c>
      <c r="L26" s="13"/>
      <c r="M26" s="13"/>
    </row>
    <row r="27" spans="3:18" x14ac:dyDescent="0.2">
      <c r="N27" s="17"/>
      <c r="O27" s="7"/>
      <c r="P27" s="7"/>
      <c r="Q27" s="7"/>
      <c r="R27" s="7"/>
    </row>
    <row r="28" spans="3:18" x14ac:dyDescent="0.2">
      <c r="O28" s="16"/>
      <c r="P28" s="16"/>
      <c r="Q28" s="16"/>
      <c r="R28" s="16"/>
    </row>
    <row r="29" spans="3:18" ht="13.5" thickBot="1" x14ac:dyDescent="0.25">
      <c r="N29" s="37"/>
      <c r="O29" s="16"/>
      <c r="P29" s="16"/>
      <c r="Q29" s="16"/>
      <c r="R29" s="16"/>
    </row>
    <row r="30" spans="3:18" ht="13.5" thickBot="1" x14ac:dyDescent="0.25">
      <c r="F30" s="8" t="s">
        <v>16</v>
      </c>
      <c r="G30" s="25">
        <v>886.4</v>
      </c>
      <c r="H30" s="13" t="s">
        <v>42</v>
      </c>
      <c r="I30" s="13"/>
      <c r="J30" s="13"/>
      <c r="K30" s="13"/>
    </row>
    <row r="31" spans="3:18" ht="13.5" thickBot="1" x14ac:dyDescent="0.25">
      <c r="F31" s="8" t="s">
        <v>62</v>
      </c>
      <c r="G31" s="25">
        <v>1140.4000000000001</v>
      </c>
    </row>
    <row r="33" spans="3:19" ht="13.5" thickBot="1" x14ac:dyDescent="0.25"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21</v>
      </c>
      <c r="F34" s="12" t="s">
        <v>47</v>
      </c>
      <c r="G34" s="13" t="s">
        <v>40</v>
      </c>
      <c r="H34" s="13"/>
      <c r="O34" s="16"/>
      <c r="P34" s="16"/>
      <c r="Q34" s="16"/>
      <c r="R34" s="16"/>
      <c r="S34" s="16"/>
    </row>
    <row r="35" spans="3:19" x14ac:dyDescent="0.2"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C37" s="26" t="s">
        <v>18</v>
      </c>
      <c r="D37" s="7" t="s">
        <v>17</v>
      </c>
      <c r="E37" s="8" t="s">
        <v>20</v>
      </c>
      <c r="F37" s="25">
        <v>838</v>
      </c>
      <c r="H37" s="8" t="s">
        <v>23</v>
      </c>
      <c r="I37" s="27">
        <v>-4.4999999999999997E-3</v>
      </c>
      <c r="N37" s="17"/>
      <c r="O37" s="7"/>
      <c r="P37" s="7"/>
      <c r="Q37" s="7"/>
      <c r="R37" s="7"/>
      <c r="S37" s="7"/>
    </row>
    <row r="38" spans="3:19" ht="13.5" thickBot="1" x14ac:dyDescent="0.25">
      <c r="E38" s="8" t="s">
        <v>19</v>
      </c>
      <c r="F38" s="24">
        <v>758.25</v>
      </c>
      <c r="O38" s="16"/>
      <c r="P38" s="16"/>
      <c r="Q38" s="16"/>
      <c r="R38" s="16"/>
      <c r="S38" s="16"/>
    </row>
    <row r="39" spans="3:19" x14ac:dyDescent="0.2">
      <c r="C39" s="7"/>
      <c r="N39" s="37"/>
      <c r="O39" s="16"/>
      <c r="P39" s="16"/>
      <c r="Q39" s="16"/>
      <c r="R39" s="16"/>
      <c r="S39" s="16"/>
    </row>
    <row r="40" spans="3:19" ht="13.5" thickBot="1" x14ac:dyDescent="0.25"/>
    <row r="41" spans="3:19" ht="13.5" thickBot="1" x14ac:dyDescent="0.25">
      <c r="D41" s="7" t="s">
        <v>17</v>
      </c>
      <c r="E41" s="8" t="s">
        <v>20</v>
      </c>
      <c r="F41" s="25">
        <v>884.5</v>
      </c>
      <c r="H41" s="8" t="s">
        <v>23</v>
      </c>
      <c r="I41" s="27">
        <v>-6.7999999999999996E-3</v>
      </c>
      <c r="N41" s="17"/>
      <c r="O41" s="7"/>
      <c r="P41" s="7"/>
      <c r="Q41" s="7"/>
      <c r="R41" s="7"/>
    </row>
    <row r="42" spans="3:19" ht="13.5" thickBot="1" x14ac:dyDescent="0.25">
      <c r="E42" s="8" t="s">
        <v>19</v>
      </c>
      <c r="F42" s="24">
        <v>758.04</v>
      </c>
      <c r="O42" s="16"/>
      <c r="P42" s="16"/>
      <c r="Q42" s="16"/>
      <c r="R42" s="16"/>
    </row>
    <row r="43" spans="3:19" ht="13.5" thickBot="1" x14ac:dyDescent="0.25">
      <c r="E43" s="8"/>
      <c r="H43" s="8"/>
      <c r="I43" s="28"/>
      <c r="N43" s="37"/>
      <c r="O43" s="16"/>
      <c r="P43" s="16"/>
      <c r="Q43" s="16"/>
      <c r="R43" s="16"/>
    </row>
    <row r="44" spans="3:19" ht="13.5" thickBot="1" x14ac:dyDescent="0.25">
      <c r="D44" s="7" t="s">
        <v>17</v>
      </c>
      <c r="E44" s="8" t="s">
        <v>20</v>
      </c>
      <c r="F44" s="25">
        <v>1142.79</v>
      </c>
      <c r="H44" s="8" t="s">
        <v>23</v>
      </c>
      <c r="I44" s="27">
        <v>-1.6299999999999999E-2</v>
      </c>
    </row>
    <row r="45" spans="3:19" ht="13.5" thickBot="1" x14ac:dyDescent="0.25">
      <c r="E45" s="8" t="s">
        <v>19</v>
      </c>
      <c r="F45" s="24">
        <v>756.29</v>
      </c>
    </row>
    <row r="46" spans="3:19" x14ac:dyDescent="0.2">
      <c r="E46" s="8"/>
      <c r="F46" s="16"/>
    </row>
    <row r="48" spans="3:19" x14ac:dyDescent="0.2">
      <c r="E48" s="38"/>
      <c r="F48" s="29"/>
    </row>
    <row r="49" spans="3:11" x14ac:dyDescent="0.2">
      <c r="E49" s="8"/>
      <c r="F49" s="16"/>
    </row>
    <row r="51" spans="3:11" ht="20.25" x14ac:dyDescent="0.3">
      <c r="G51" s="6" t="s">
        <v>43</v>
      </c>
    </row>
    <row r="53" spans="3:11" x14ac:dyDescent="0.2">
      <c r="C53" s="8"/>
      <c r="D53" s="17">
        <v>1</v>
      </c>
      <c r="E53" s="17"/>
      <c r="F53" s="17"/>
      <c r="G53" s="17"/>
      <c r="H53" s="17"/>
      <c r="I53" s="17"/>
      <c r="J53" s="17"/>
      <c r="K53" s="17"/>
    </row>
    <row r="54" spans="3:11" x14ac:dyDescent="0.2">
      <c r="C54" s="30" t="s">
        <v>33</v>
      </c>
      <c r="D54" s="29">
        <f>G30+(TAN(RADIANS(H22))*IF(I22="LF",-D18,D18))</f>
        <v>884.39243779389187</v>
      </c>
      <c r="E54" s="29"/>
      <c r="F54" s="29"/>
      <c r="G54" s="29"/>
      <c r="H54" s="29"/>
      <c r="I54" s="29"/>
      <c r="J54" s="29"/>
      <c r="K54" s="29"/>
    </row>
    <row r="56" spans="3:11" x14ac:dyDescent="0.2">
      <c r="D56" s="16">
        <f>IF(D54&lt;$F$41,$F$38+$I$37*(D54-$F$37)+$D$19,IF(AND(D54&gt;=$F$41,D54&lt;$F$44),$F$42+$I$41*(D54-$F$41)+$D$19,$F$45+$I$44*(D54-$F$44)+$D$19))</f>
        <v>757.58850902992754</v>
      </c>
      <c r="E56" s="16"/>
      <c r="F56" s="16"/>
      <c r="G56" s="16"/>
      <c r="H56" s="16"/>
      <c r="I56" s="16"/>
      <c r="J56" s="16"/>
      <c r="K56" s="16"/>
    </row>
    <row r="58" spans="3:11" x14ac:dyDescent="0.2">
      <c r="C58" s="8"/>
      <c r="D58" s="17">
        <f>D53</f>
        <v>1</v>
      </c>
      <c r="E58" s="17"/>
      <c r="F58" s="17"/>
      <c r="G58" s="17"/>
      <c r="H58" s="17"/>
      <c r="I58" s="17"/>
      <c r="J58" s="17"/>
      <c r="K58" s="17"/>
    </row>
    <row r="59" spans="3:11" x14ac:dyDescent="0.2">
      <c r="C59" s="30" t="str">
        <f>IF($E$26=0,"CL BRG. F.A.:","CL BRG. PIER 1")</f>
        <v>CL BRG. PIER 1</v>
      </c>
      <c r="D59" s="29">
        <f>D54+$D$26</f>
        <v>934.39243779389187</v>
      </c>
      <c r="E59" s="29"/>
      <c r="F59" s="29"/>
      <c r="G59" s="29"/>
      <c r="H59" s="29"/>
      <c r="I59" s="29"/>
      <c r="J59" s="29"/>
      <c r="K59" s="29"/>
    </row>
    <row r="61" spans="3:11" x14ac:dyDescent="0.2">
      <c r="D61" s="16">
        <f>IF(D59&lt;$F$41,$F$38+$I$37*(D59-$F$37)+$D$19,IF(AND(D59&gt;=$F$41,D59&lt;$F$44),$F$42+$I$41*(D59-$F$41)+$D$19,$F$45+$I$44*(D59-$F$44)+$D$19))</f>
        <v>757.24800642300147</v>
      </c>
      <c r="E61" s="16"/>
      <c r="F61" s="16"/>
      <c r="G61" s="16"/>
      <c r="H61" s="16"/>
      <c r="I61" s="16"/>
      <c r="J61" s="16"/>
      <c r="K61" s="16"/>
    </row>
    <row r="63" spans="3:11" x14ac:dyDescent="0.2">
      <c r="C63" s="8"/>
      <c r="D63" s="17">
        <f>D53</f>
        <v>1</v>
      </c>
      <c r="E63" s="17"/>
      <c r="F63" s="17"/>
      <c r="G63" s="17"/>
      <c r="H63" s="17"/>
      <c r="I63" s="17"/>
    </row>
    <row r="64" spans="3:11" x14ac:dyDescent="0.2">
      <c r="C64" s="30" t="str">
        <f>IF(F$26=0,"CL BRG. F.A.:","CL BRG. PIER 2")</f>
        <v>CL BRG. PIER 2</v>
      </c>
      <c r="D64" s="29">
        <f>D59+$E$26</f>
        <v>1011.3924377938919</v>
      </c>
      <c r="E64" s="29"/>
      <c r="F64" s="29"/>
      <c r="G64" s="29"/>
      <c r="H64" s="29"/>
      <c r="I64" s="29"/>
    </row>
    <row r="66" spans="3:20" x14ac:dyDescent="0.2">
      <c r="D66" s="16">
        <f>IF(D64&lt;$F$41,$F$38+$I$37*(D64-$F$37)+$D$19,IF(AND(D64&gt;=$F$41,D64&lt;$F$44),$F$42+$I$41*(D64-$F$41)+$D$19,$F$45+$I$44*(D64-$F$44)+$D$19))</f>
        <v>756.72440642300148</v>
      </c>
      <c r="E66" s="16"/>
      <c r="F66" s="16"/>
      <c r="G66" s="16"/>
      <c r="H66" s="16"/>
      <c r="I66" s="16"/>
    </row>
    <row r="68" spans="3:20" x14ac:dyDescent="0.2">
      <c r="C68" s="8"/>
      <c r="D68" s="17">
        <f>D53</f>
        <v>1</v>
      </c>
      <c r="E68" s="17"/>
      <c r="F68" s="17"/>
      <c r="G68" s="17"/>
      <c r="H68" s="17"/>
      <c r="I68" s="17"/>
    </row>
    <row r="69" spans="3:20" x14ac:dyDescent="0.2">
      <c r="C69" s="30" t="str">
        <f>IF(G$26=0,"CL BRG. F.A.:","CL BRG. PIER 3")</f>
        <v>CL BRG. PIER 3</v>
      </c>
      <c r="D69" s="29">
        <f>D64+$F$26</f>
        <v>1088.392437793892</v>
      </c>
      <c r="E69" s="29"/>
      <c r="F69" s="29"/>
      <c r="G69" s="29"/>
      <c r="H69" s="29"/>
      <c r="I69" s="29"/>
    </row>
    <row r="71" spans="3:20" x14ac:dyDescent="0.2">
      <c r="D71" s="16">
        <f>IF(D69&lt;$F$41,$F$38+$I$37*(D69-$F$37)+$D$19,IF(AND(D69&gt;=$F$41,D69&lt;$F$44),$F$42+$I$41*(D69-$F$41)+$D$19,$F$45+$I$44*(D69-$F$44)+$D$19))</f>
        <v>756.2008064230015</v>
      </c>
      <c r="E71" s="16"/>
      <c r="F71" s="16"/>
      <c r="G71" s="16"/>
      <c r="H71" s="16"/>
      <c r="I71" s="16"/>
    </row>
    <row r="73" spans="3:20" x14ac:dyDescent="0.2">
      <c r="C73" s="8"/>
      <c r="D73" s="17">
        <f>D53</f>
        <v>1</v>
      </c>
      <c r="E73" s="17"/>
      <c r="F73" s="17"/>
      <c r="G73" s="17"/>
      <c r="H73" s="17"/>
      <c r="I73" s="17"/>
      <c r="J73" s="17"/>
      <c r="K73" s="17"/>
    </row>
    <row r="74" spans="3:20" x14ac:dyDescent="0.2">
      <c r="C74" s="30" t="str">
        <f>IF(H26=0,"CL BRG. F.A.:","CL BRG. PIER 4")</f>
        <v>CL BRG. F.A.:</v>
      </c>
      <c r="D74" s="29">
        <f>D69+$G$26</f>
        <v>1138.392437793892</v>
      </c>
      <c r="E74" s="29"/>
      <c r="F74" s="29"/>
      <c r="G74" s="29"/>
      <c r="H74" s="29"/>
      <c r="I74" s="29"/>
      <c r="J74" s="29"/>
      <c r="K74" s="29"/>
    </row>
    <row r="76" spans="3:20" x14ac:dyDescent="0.2">
      <c r="D76" s="16">
        <f>IF(D74&lt;$F$41,$F$38+$I$37*(D74-$F$37)+$D$19,IF(AND(D74&gt;=$F$41,D74&lt;$F$44),$F$42+$I$41*(D74-$F$41)+$D$19,$F$45+$I$44*(D74-$F$44)+$D$19))</f>
        <v>755.86080642300146</v>
      </c>
      <c r="E76" s="16"/>
      <c r="F76" s="16"/>
      <c r="G76" s="16"/>
      <c r="H76" s="16"/>
      <c r="I76" s="16"/>
      <c r="J76" s="16"/>
      <c r="K76" s="16"/>
    </row>
    <row r="78" spans="3:20" x14ac:dyDescent="0.2">
      <c r="D78" s="7"/>
      <c r="E78" s="99" t="str">
        <f>$D$17</f>
        <v>BEAM 1</v>
      </c>
      <c r="F78" s="99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1"/>
      <c r="S78" s="17"/>
    </row>
    <row r="79" spans="3:20" x14ac:dyDescent="0.2">
      <c r="C79" s="17" t="s">
        <v>35</v>
      </c>
      <c r="D79" s="17" t="s">
        <v>36</v>
      </c>
      <c r="E79" s="17" t="s">
        <v>37</v>
      </c>
      <c r="F79" s="17" t="s">
        <v>38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1" spans="3:48" x14ac:dyDescent="0.2">
      <c r="C81" s="97">
        <v>1</v>
      </c>
      <c r="D81" s="60">
        <v>0</v>
      </c>
      <c r="E81" s="58">
        <f>D54</f>
        <v>884.39243779389187</v>
      </c>
      <c r="F81" s="59">
        <f>D56</f>
        <v>757.58850902992754</v>
      </c>
      <c r="G81" s="29"/>
      <c r="H81" s="32"/>
      <c r="I81" s="29"/>
      <c r="J81" s="32"/>
      <c r="K81" s="29"/>
      <c r="L81" s="32"/>
      <c r="M81" s="29"/>
      <c r="N81" s="32"/>
      <c r="O81" s="29"/>
      <c r="P81" s="32"/>
      <c r="Q81" s="29"/>
      <c r="R81" s="16"/>
      <c r="S81" s="29"/>
      <c r="T81" s="16"/>
    </row>
    <row r="82" spans="3:48" x14ac:dyDescent="0.2">
      <c r="C82" s="98"/>
      <c r="D82" s="60">
        <v>0.25</v>
      </c>
      <c r="E82" s="58">
        <f>$E$81+D82*$D$26</f>
        <v>896.89243779389187</v>
      </c>
      <c r="F82" s="16">
        <f>IF(E82&lt;$F$41,$F$38+$I$37*(E82-$F$37)+$D$19,IF(AND(E82&gt;=$F$41,E82&lt;$F$44),$F$42+$I$41*(E82-$F$41)+$D$19,$F$45+$I$44*(E82-$F$44)+$D$19))</f>
        <v>757.50300642300147</v>
      </c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48" x14ac:dyDescent="0.2">
      <c r="C83" s="98"/>
      <c r="D83" s="60">
        <v>0.5</v>
      </c>
      <c r="E83" s="58">
        <f t="shared" ref="E83:E84" si="0">$E$81+D83*$D$26</f>
        <v>909.39243779389187</v>
      </c>
      <c r="F83" s="16">
        <f t="shared" ref="F83:F84" si="1">IF(E83&lt;$F$41,$F$38+$I$37*(E83-$F$37)+$D$19,IF(AND(E83&gt;=$F$41,E83&lt;$F$44),$F$42+$I$41*(E83-$F$41)+$D$19,$F$45+$I$44*(E83-$F$44)+$D$19))</f>
        <v>757.41800642300154</v>
      </c>
      <c r="G83" s="29"/>
      <c r="J83" s="32"/>
      <c r="K83" s="29"/>
      <c r="L83" s="32"/>
      <c r="M83" s="29"/>
      <c r="N83" s="32"/>
      <c r="O83" s="29"/>
      <c r="P83" s="32"/>
      <c r="Q83" s="29"/>
      <c r="R83" s="16"/>
      <c r="S83" s="29"/>
      <c r="T83" s="16"/>
    </row>
    <row r="84" spans="3:48" x14ac:dyDescent="0.2">
      <c r="C84" s="98"/>
      <c r="D84" s="60">
        <v>0.75</v>
      </c>
      <c r="E84" s="58">
        <f t="shared" si="0"/>
        <v>921.89243779389187</v>
      </c>
      <c r="F84" s="16">
        <f t="shared" si="1"/>
        <v>757.33300642300151</v>
      </c>
      <c r="G84" s="29"/>
      <c r="J84" s="32"/>
      <c r="K84" s="29"/>
      <c r="L84" s="32"/>
      <c r="M84" s="29"/>
      <c r="N84" s="32"/>
      <c r="O84" s="29"/>
      <c r="P84" s="32"/>
      <c r="Q84" s="29"/>
      <c r="R84" s="16"/>
      <c r="S84" s="29"/>
      <c r="T84" s="16"/>
    </row>
    <row r="85" spans="3:48" x14ac:dyDescent="0.2">
      <c r="C85" s="17"/>
      <c r="D85" s="60"/>
      <c r="E85" s="100" t="str">
        <f>$D$17</f>
        <v>BEAM 1</v>
      </c>
      <c r="F85" s="100"/>
      <c r="G85" s="17"/>
      <c r="J85" s="17"/>
      <c r="K85" s="17"/>
      <c r="L85" s="17"/>
      <c r="M85" s="17"/>
      <c r="N85" s="17"/>
      <c r="O85" s="17"/>
      <c r="P85" s="17"/>
      <c r="Q85" s="29"/>
      <c r="R85" s="16"/>
      <c r="S85" s="29"/>
      <c r="T85" s="16"/>
    </row>
    <row r="86" spans="3:48" x14ac:dyDescent="0.2">
      <c r="C86" s="97">
        <v>2</v>
      </c>
      <c r="D86" s="60">
        <v>0</v>
      </c>
      <c r="E86" s="58">
        <f>D59</f>
        <v>934.39243779389187</v>
      </c>
      <c r="F86" s="16">
        <f t="shared" ref="F86:F90" si="2">IF(E86&lt;$F$41,$F$38+$I$37*(E86-$F$37)+$D$19,IF(AND(E86&gt;=$F$41,E86&lt;$F$44),$F$42+$I$41*(E86-$F$41)+$D$19,$F$45+$I$44*(E86-$F$44)+$D$19))</f>
        <v>757.24800642300147</v>
      </c>
      <c r="G86" s="29"/>
      <c r="J86" s="32"/>
      <c r="K86" s="29"/>
      <c r="L86" s="32"/>
      <c r="M86" s="29"/>
      <c r="N86" s="32"/>
      <c r="O86" s="29"/>
      <c r="P86" s="32"/>
      <c r="Q86" s="29"/>
      <c r="R86" s="16"/>
      <c r="S86" s="29"/>
      <c r="T86" s="16"/>
    </row>
    <row r="87" spans="3:48" x14ac:dyDescent="0.2">
      <c r="C87" s="97"/>
      <c r="D87" s="61" t="s">
        <v>53</v>
      </c>
      <c r="E87" s="58">
        <f>E86+14</f>
        <v>948.39243779389187</v>
      </c>
      <c r="F87" s="16">
        <f t="shared" si="2"/>
        <v>757.15280642300149</v>
      </c>
      <c r="G87" s="29"/>
      <c r="J87" s="32"/>
      <c r="K87" s="29"/>
      <c r="L87" s="32"/>
      <c r="M87" s="29"/>
      <c r="N87" s="32"/>
      <c r="O87" s="29"/>
      <c r="P87" s="32"/>
      <c r="Q87" s="29"/>
      <c r="R87" s="16"/>
      <c r="S87" s="29"/>
      <c r="T87" s="16"/>
    </row>
    <row r="88" spans="3:48" x14ac:dyDescent="0.2">
      <c r="C88" s="97"/>
      <c r="D88" s="60">
        <v>0.25</v>
      </c>
      <c r="E88" s="58">
        <f>$E$86+D88*$E$26</f>
        <v>953.64243779389187</v>
      </c>
      <c r="F88" s="16">
        <f t="shared" si="2"/>
        <v>757.11710642300147</v>
      </c>
      <c r="G88" s="29"/>
      <c r="J88" s="32"/>
      <c r="K88" s="29"/>
      <c r="L88" s="32"/>
      <c r="M88" s="29"/>
      <c r="N88" s="32"/>
      <c r="O88" s="29"/>
      <c r="P88" s="32"/>
      <c r="Q88" s="29"/>
      <c r="R88" s="16"/>
      <c r="S88" s="29"/>
      <c r="T88" s="16"/>
    </row>
    <row r="89" spans="3:48" x14ac:dyDescent="0.2">
      <c r="C89" s="97"/>
      <c r="D89" s="60">
        <v>0.5</v>
      </c>
      <c r="E89" s="58">
        <f t="shared" ref="E89:E90" si="3">$E$86+D89*$E$26</f>
        <v>972.89243779389187</v>
      </c>
      <c r="F89" s="16">
        <f t="shared" si="2"/>
        <v>756.98620642300148</v>
      </c>
      <c r="G89" s="29"/>
      <c r="J89" s="32"/>
      <c r="K89" s="29"/>
      <c r="L89" s="32"/>
      <c r="M89" s="29"/>
      <c r="N89" s="32"/>
      <c r="O89" s="29"/>
      <c r="P89" s="32"/>
      <c r="Q89" s="29"/>
      <c r="R89" s="16"/>
      <c r="S89" s="29"/>
      <c r="T89" s="16"/>
    </row>
    <row r="90" spans="3:48" x14ac:dyDescent="0.2">
      <c r="C90" s="97"/>
      <c r="D90" s="60">
        <v>0.75</v>
      </c>
      <c r="E90" s="58">
        <f t="shared" si="3"/>
        <v>992.14243779389187</v>
      </c>
      <c r="F90" s="16">
        <f t="shared" si="2"/>
        <v>756.85530642300148</v>
      </c>
      <c r="G90" s="29"/>
      <c r="H90" s="32"/>
      <c r="I90" s="29"/>
      <c r="J90" s="32"/>
      <c r="K90" s="29"/>
      <c r="L90" s="32"/>
      <c r="M90" s="29"/>
      <c r="N90" s="32"/>
      <c r="O90" s="29"/>
      <c r="P90" s="32"/>
      <c r="Q90" s="29"/>
      <c r="R90" s="16"/>
      <c r="S90" s="29"/>
      <c r="T90" s="16"/>
    </row>
    <row r="91" spans="3:48" x14ac:dyDescent="0.2">
      <c r="C91" s="17"/>
      <c r="D91" s="60"/>
      <c r="E91" s="100" t="str">
        <f>$D$17</f>
        <v>BEAM 1</v>
      </c>
      <c r="F91" s="100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3:48" x14ac:dyDescent="0.2">
      <c r="C92" s="97">
        <v>3</v>
      </c>
      <c r="D92" s="60">
        <v>0</v>
      </c>
      <c r="E92" s="58">
        <f>D64</f>
        <v>1011.3924377938919</v>
      </c>
      <c r="F92" s="16">
        <f t="shared" ref="F92:F97" si="4">IF(E92&lt;$F$41,$F$38+$I$37*(E92-$F$37)+$D$19,IF(AND(E92&gt;=$F$41,E92&lt;$F$44),$F$42+$I$41*(E92-$F$41)+$D$19,$F$45+$I$44*(E92-$F$44)+$D$19))</f>
        <v>756.72440642300148</v>
      </c>
      <c r="G92" s="29"/>
      <c r="H92" s="32"/>
      <c r="I92" s="29"/>
      <c r="J92" s="32"/>
      <c r="K92" s="29"/>
      <c r="L92" s="32"/>
      <c r="M92" s="29"/>
      <c r="N92" s="32"/>
      <c r="O92" s="29"/>
      <c r="P92" s="32"/>
    </row>
    <row r="93" spans="3:48" x14ac:dyDescent="0.2">
      <c r="C93" s="97"/>
      <c r="D93" s="60">
        <v>0.25</v>
      </c>
      <c r="E93" s="58">
        <f>$E$92+D93*$F$26</f>
        <v>1030.642437793892</v>
      </c>
      <c r="F93" s="16">
        <f t="shared" si="4"/>
        <v>756.59350642300149</v>
      </c>
      <c r="G93" s="29"/>
      <c r="K93" s="56"/>
      <c r="R93" s="56"/>
      <c r="Y93" s="56"/>
      <c r="AF93" s="56"/>
      <c r="AM93" s="56"/>
      <c r="AT93" s="56"/>
    </row>
    <row r="94" spans="3:48" x14ac:dyDescent="0.2">
      <c r="C94" s="97"/>
      <c r="D94" s="61" t="s">
        <v>54</v>
      </c>
      <c r="E94" s="58">
        <f>E92+20</f>
        <v>1031.392437793892</v>
      </c>
      <c r="F94" s="16">
        <f t="shared" si="4"/>
        <v>756.58840642300152</v>
      </c>
      <c r="G94" s="29"/>
    </row>
    <row r="95" spans="3:48" x14ac:dyDescent="0.2">
      <c r="C95" s="97"/>
      <c r="D95" s="60">
        <v>0.5</v>
      </c>
      <c r="E95" s="58">
        <f>$E$92+D95*$F$26</f>
        <v>1049.892437793892</v>
      </c>
      <c r="F95" s="16">
        <f t="shared" si="4"/>
        <v>756.46260642300149</v>
      </c>
      <c r="G95" s="29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3:48" x14ac:dyDescent="0.2">
      <c r="C96" s="97"/>
      <c r="D96" s="60">
        <v>0.75</v>
      </c>
      <c r="E96" s="58">
        <f>$E$92+D96*$F$26</f>
        <v>1069.142437793892</v>
      </c>
      <c r="F96" s="16">
        <f t="shared" si="4"/>
        <v>756.33170642300149</v>
      </c>
      <c r="G96" s="29"/>
      <c r="H96" s="32"/>
      <c r="I96" s="29"/>
      <c r="J96" s="32"/>
      <c r="K96" s="29"/>
      <c r="L96" s="32"/>
      <c r="M96" s="29"/>
      <c r="N96" s="32"/>
      <c r="O96" s="29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3:16" x14ac:dyDescent="0.2">
      <c r="C97" s="97"/>
      <c r="D97" s="61" t="s">
        <v>61</v>
      </c>
      <c r="E97" s="58">
        <f>E99-14</f>
        <v>1074.392437793892</v>
      </c>
      <c r="F97" s="16">
        <f t="shared" si="4"/>
        <v>756.29600642300147</v>
      </c>
      <c r="G97" s="29"/>
      <c r="J97" s="32"/>
      <c r="K97" s="29"/>
      <c r="L97" s="32"/>
      <c r="M97" s="29"/>
      <c r="N97" s="32"/>
      <c r="O97" s="29"/>
      <c r="P97" s="32"/>
    </row>
    <row r="98" spans="3:16" x14ac:dyDescent="0.2">
      <c r="C98" s="17"/>
      <c r="D98" s="60"/>
      <c r="E98" s="100" t="str">
        <f>$D$17</f>
        <v>BEAM 1</v>
      </c>
      <c r="F98" s="100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3:16" x14ac:dyDescent="0.2">
      <c r="C99" s="97">
        <v>4</v>
      </c>
      <c r="D99" s="60">
        <v>0</v>
      </c>
      <c r="E99" s="58">
        <f>D69</f>
        <v>1088.392437793892</v>
      </c>
      <c r="F99" s="16">
        <f t="shared" ref="F99:F103" si="5">IF(E99&lt;$F$41,$F$38+$I$37*(E99-$F$37)+$D$19,IF(AND(E99&gt;=$F$41,E99&lt;$F$44),$F$42+$I$41*(E99-$F$41)+$D$19,$F$45+$I$44*(E99-$F$44)+$D$19))</f>
        <v>756.2008064230015</v>
      </c>
      <c r="G99" s="29"/>
      <c r="H99" s="32"/>
      <c r="I99" s="29"/>
      <c r="J99" s="32"/>
      <c r="K99" s="29"/>
      <c r="L99" s="32"/>
      <c r="M99" s="29"/>
      <c r="N99" s="32"/>
      <c r="O99" s="29"/>
      <c r="P99" s="32"/>
    </row>
    <row r="100" spans="3:16" x14ac:dyDescent="0.2">
      <c r="C100" s="97"/>
      <c r="D100" s="60">
        <v>0.25</v>
      </c>
      <c r="E100" s="58">
        <f>$E$99+D100*$G$26</f>
        <v>1100.892437793892</v>
      </c>
      <c r="F100" s="16">
        <f t="shared" si="5"/>
        <v>756.11580642300146</v>
      </c>
      <c r="G100" s="29"/>
      <c r="J100" s="32"/>
      <c r="K100" s="29"/>
      <c r="L100" s="32"/>
      <c r="M100" s="29"/>
      <c r="N100" s="32"/>
      <c r="O100" s="29"/>
      <c r="P100" s="32"/>
    </row>
    <row r="101" spans="3:16" x14ac:dyDescent="0.2">
      <c r="C101" s="97"/>
      <c r="D101" s="60">
        <v>0.5</v>
      </c>
      <c r="E101" s="58">
        <f t="shared" ref="E101:E102" si="6">$E$99+D101*$G$26</f>
        <v>1113.392437793892</v>
      </c>
      <c r="F101" s="16">
        <f t="shared" si="5"/>
        <v>756.03080642300154</v>
      </c>
      <c r="G101" s="29"/>
      <c r="J101" s="32"/>
      <c r="K101" s="29"/>
      <c r="L101" s="32"/>
      <c r="M101" s="29"/>
      <c r="N101" s="32"/>
      <c r="O101" s="29"/>
      <c r="P101" s="32"/>
    </row>
    <row r="102" spans="3:16" x14ac:dyDescent="0.2">
      <c r="C102" s="97"/>
      <c r="D102" s="60">
        <v>0.75</v>
      </c>
      <c r="E102" s="58">
        <f t="shared" si="6"/>
        <v>1125.892437793892</v>
      </c>
      <c r="F102" s="16">
        <f t="shared" si="5"/>
        <v>755.9458064230015</v>
      </c>
      <c r="G102" s="29"/>
      <c r="J102" s="32"/>
      <c r="K102" s="29"/>
      <c r="L102" s="32"/>
      <c r="M102" s="29"/>
      <c r="N102" s="32"/>
      <c r="O102" s="29"/>
      <c r="P102" s="32"/>
    </row>
    <row r="103" spans="3:16" x14ac:dyDescent="0.2">
      <c r="C103" s="97"/>
      <c r="D103" s="60">
        <v>1</v>
      </c>
      <c r="E103" s="58">
        <f>D74</f>
        <v>1138.392437793892</v>
      </c>
      <c r="F103" s="16">
        <f t="shared" si="5"/>
        <v>755.86080642300146</v>
      </c>
      <c r="G103" s="17"/>
      <c r="J103" s="17"/>
      <c r="K103" s="17"/>
      <c r="L103" s="17"/>
      <c r="M103" s="17"/>
      <c r="N103" s="17"/>
      <c r="O103" s="17"/>
      <c r="P103" s="17"/>
    </row>
    <row r="104" spans="3:16" x14ac:dyDescent="0.2">
      <c r="C104" s="45"/>
      <c r="D104" s="7"/>
      <c r="E104" s="29"/>
      <c r="F104" s="32"/>
      <c r="G104" s="29"/>
      <c r="H104" s="32"/>
      <c r="I104" s="29"/>
      <c r="J104" s="32"/>
      <c r="K104" s="29"/>
      <c r="L104" s="32"/>
      <c r="M104" s="35"/>
      <c r="N104" s="16"/>
    </row>
    <row r="105" spans="3:16" x14ac:dyDescent="0.2">
      <c r="C105" s="45"/>
      <c r="H105" s="33"/>
      <c r="J105" s="33"/>
    </row>
  </sheetData>
  <mergeCells count="8">
    <mergeCell ref="C99:C103"/>
    <mergeCell ref="C81:C84"/>
    <mergeCell ref="E78:F78"/>
    <mergeCell ref="E85:F85"/>
    <mergeCell ref="E91:F91"/>
    <mergeCell ref="E98:F98"/>
    <mergeCell ref="C86:C90"/>
    <mergeCell ref="C92:C97"/>
  </mergeCells>
  <pageMargins left="0.37" right="0.37" top="1" bottom="1" header="0.5" footer="0.5"/>
  <pageSetup scale="61" orientation="landscape" r:id="rId1"/>
  <headerFooter alignWithMargins="0"/>
  <rowBreaks count="1" manualBreakCount="1">
    <brk id="48" min="1" max="19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C4F05-0448-43A9-B486-597711C6DD83}">
  <dimension ref="C2:AV105"/>
  <sheetViews>
    <sheetView zoomScaleNormal="100" zoomScaleSheetLayoutView="75" workbookViewId="0">
      <selection activeCell="I38" sqref="I38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8" ht="13.5" thickBot="1" x14ac:dyDescent="0.25">
      <c r="C17" s="8" t="s">
        <v>2</v>
      </c>
      <c r="D17" s="17" t="s">
        <v>81</v>
      </c>
      <c r="E17" s="17"/>
      <c r="F17" s="17"/>
      <c r="G17" s="17"/>
      <c r="H17" s="17"/>
      <c r="I17" s="17"/>
      <c r="J17" s="17"/>
      <c r="K17" s="17"/>
    </row>
    <row r="18" spans="3:18" ht="13.5" thickBot="1" x14ac:dyDescent="0.25">
      <c r="C18" s="8" t="s">
        <v>7</v>
      </c>
      <c r="D18" s="15">
        <f>-(20+8.75/12)</f>
        <v>-20.729166666666668</v>
      </c>
      <c r="E18" s="18"/>
      <c r="F18" s="18"/>
      <c r="G18" s="18"/>
      <c r="H18" s="18"/>
      <c r="I18" s="18"/>
      <c r="J18" s="18"/>
      <c r="K18" s="18"/>
    </row>
    <row r="19" spans="3:18" x14ac:dyDescent="0.2">
      <c r="C19" s="8" t="s">
        <v>9</v>
      </c>
      <c r="D19" s="16">
        <f>($F15+$G15)-((D18+IF($H$7="LEFT",$F14+$G14,-($F14+$G14)))*IF(D18+IF(E7="LEFT",$F14+$G14,-($F14+$G14))&lt;0,$H10,-$H11))</f>
        <v>-0.32337500000000002</v>
      </c>
      <c r="E19" s="16"/>
      <c r="F19" s="16"/>
      <c r="G19" s="16"/>
      <c r="H19" s="16"/>
      <c r="I19" s="16"/>
      <c r="J19" s="16"/>
      <c r="K19" s="16"/>
    </row>
    <row r="21" spans="3:18" ht="13.5" thickBot="1" x14ac:dyDescent="0.25"/>
    <row r="22" spans="3:18" ht="13.5" thickBot="1" x14ac:dyDescent="0.25">
      <c r="C22" s="8" t="s">
        <v>95</v>
      </c>
      <c r="D22" s="19">
        <v>3</v>
      </c>
      <c r="E22" s="20">
        <v>57</v>
      </c>
      <c r="F22" s="21">
        <v>26</v>
      </c>
      <c r="G22" s="7" t="s">
        <v>15</v>
      </c>
      <c r="H22" s="22">
        <f>((F22/60+E22)/60)+D22</f>
        <v>3.9572222222222222</v>
      </c>
      <c r="I22" s="12" t="s">
        <v>48</v>
      </c>
    </row>
    <row r="24" spans="3:18" x14ac:dyDescent="0.2">
      <c r="P24" s="36"/>
    </row>
    <row r="25" spans="3:18" ht="13.5" thickBot="1" x14ac:dyDescent="0.25">
      <c r="C25" s="8" t="s">
        <v>29</v>
      </c>
      <c r="D25" s="17" t="s">
        <v>30</v>
      </c>
      <c r="E25" s="17" t="s">
        <v>31</v>
      </c>
      <c r="F25" s="17" t="s">
        <v>32</v>
      </c>
      <c r="G25" s="17" t="s">
        <v>34</v>
      </c>
      <c r="H25" s="17" t="s">
        <v>58</v>
      </c>
      <c r="I25" s="17" t="s">
        <v>59</v>
      </c>
      <c r="J25" s="17" t="s">
        <v>60</v>
      </c>
    </row>
    <row r="26" spans="3:18" ht="13.5" thickBot="1" x14ac:dyDescent="0.25">
      <c r="D26" s="15">
        <v>50</v>
      </c>
      <c r="E26" s="23">
        <v>77</v>
      </c>
      <c r="F26" s="15">
        <v>77</v>
      </c>
      <c r="G26" s="15">
        <v>50</v>
      </c>
      <c r="H26" s="15">
        <v>0</v>
      </c>
      <c r="I26" s="15">
        <v>0</v>
      </c>
      <c r="J26" s="15">
        <v>0</v>
      </c>
      <c r="K26" s="13" t="s">
        <v>41</v>
      </c>
      <c r="L26" s="13"/>
      <c r="M26" s="13"/>
    </row>
    <row r="27" spans="3:18" x14ac:dyDescent="0.2">
      <c r="N27" s="17"/>
      <c r="O27" s="7"/>
      <c r="P27" s="7"/>
      <c r="Q27" s="7"/>
      <c r="R27" s="7"/>
    </row>
    <row r="28" spans="3:18" x14ac:dyDescent="0.2">
      <c r="O28" s="16"/>
      <c r="P28" s="16"/>
      <c r="Q28" s="16"/>
      <c r="R28" s="16"/>
    </row>
    <row r="29" spans="3:18" ht="13.5" thickBot="1" x14ac:dyDescent="0.25">
      <c r="N29" s="37"/>
      <c r="O29" s="16"/>
      <c r="P29" s="16"/>
      <c r="Q29" s="16"/>
      <c r="R29" s="16"/>
    </row>
    <row r="30" spans="3:18" ht="13.5" thickBot="1" x14ac:dyDescent="0.25">
      <c r="F30" s="8" t="s">
        <v>16</v>
      </c>
      <c r="G30" s="25">
        <v>886.4</v>
      </c>
      <c r="H30" s="13" t="s">
        <v>42</v>
      </c>
      <c r="I30" s="13"/>
      <c r="J30" s="13"/>
      <c r="K30" s="13"/>
    </row>
    <row r="31" spans="3:18" ht="13.5" thickBot="1" x14ac:dyDescent="0.25">
      <c r="F31" s="8" t="s">
        <v>62</v>
      </c>
      <c r="G31" s="25">
        <v>1140.4000000000001</v>
      </c>
    </row>
    <row r="33" spans="3:19" ht="13.5" thickBot="1" x14ac:dyDescent="0.25"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21</v>
      </c>
      <c r="F34" s="12" t="s">
        <v>47</v>
      </c>
      <c r="G34" s="13" t="s">
        <v>40</v>
      </c>
      <c r="H34" s="13"/>
      <c r="O34" s="16"/>
      <c r="P34" s="16"/>
      <c r="Q34" s="16"/>
      <c r="R34" s="16"/>
      <c r="S34" s="16"/>
    </row>
    <row r="35" spans="3:19" x14ac:dyDescent="0.2"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C37" s="26" t="s">
        <v>18</v>
      </c>
      <c r="D37" s="7" t="s">
        <v>17</v>
      </c>
      <c r="E37" s="8" t="s">
        <v>20</v>
      </c>
      <c r="F37" s="25">
        <v>838</v>
      </c>
      <c r="H37" s="8" t="s">
        <v>23</v>
      </c>
      <c r="I37" s="27">
        <v>-4.4999999999999997E-3</v>
      </c>
      <c r="N37" s="17"/>
      <c r="O37" s="7"/>
      <c r="P37" s="7"/>
      <c r="Q37" s="7"/>
      <c r="R37" s="7"/>
      <c r="S37" s="7"/>
    </row>
    <row r="38" spans="3:19" ht="13.5" thickBot="1" x14ac:dyDescent="0.25">
      <c r="E38" s="8" t="s">
        <v>19</v>
      </c>
      <c r="F38" s="24">
        <v>758.25</v>
      </c>
      <c r="O38" s="16"/>
      <c r="P38" s="16"/>
      <c r="Q38" s="16"/>
      <c r="R38" s="16"/>
      <c r="S38" s="16"/>
    </row>
    <row r="39" spans="3:19" x14ac:dyDescent="0.2">
      <c r="C39" s="7"/>
      <c r="N39" s="37"/>
      <c r="O39" s="16"/>
      <c r="P39" s="16"/>
      <c r="Q39" s="16"/>
      <c r="R39" s="16"/>
      <c r="S39" s="16"/>
    </row>
    <row r="40" spans="3:19" ht="13.5" thickBot="1" x14ac:dyDescent="0.25"/>
    <row r="41" spans="3:19" ht="13.5" thickBot="1" x14ac:dyDescent="0.25">
      <c r="D41" s="7" t="s">
        <v>17</v>
      </c>
      <c r="E41" s="8" t="s">
        <v>20</v>
      </c>
      <c r="F41" s="25">
        <v>884.5</v>
      </c>
      <c r="H41" s="8" t="s">
        <v>23</v>
      </c>
      <c r="I41" s="27">
        <v>-6.7999999999999996E-3</v>
      </c>
      <c r="N41" s="17"/>
      <c r="O41" s="7"/>
      <c r="P41" s="7"/>
      <c r="Q41" s="7"/>
      <c r="R41" s="7"/>
    </row>
    <row r="42" spans="3:19" ht="13.5" thickBot="1" x14ac:dyDescent="0.25">
      <c r="E42" s="8" t="s">
        <v>19</v>
      </c>
      <c r="F42" s="24">
        <v>758.04</v>
      </c>
      <c r="O42" s="16"/>
      <c r="P42" s="16"/>
      <c r="Q42" s="16"/>
      <c r="R42" s="16"/>
    </row>
    <row r="43" spans="3:19" ht="13.5" thickBot="1" x14ac:dyDescent="0.25">
      <c r="E43" s="8"/>
      <c r="H43" s="8"/>
      <c r="I43" s="28"/>
      <c r="N43" s="37"/>
      <c r="O43" s="16"/>
      <c r="P43" s="16"/>
      <c r="Q43" s="16"/>
      <c r="R43" s="16"/>
    </row>
    <row r="44" spans="3:19" ht="13.5" thickBot="1" x14ac:dyDescent="0.25">
      <c r="D44" s="7" t="s">
        <v>17</v>
      </c>
      <c r="E44" s="8" t="s">
        <v>20</v>
      </c>
      <c r="F44" s="25">
        <v>1142.79</v>
      </c>
      <c r="H44" s="8" t="s">
        <v>23</v>
      </c>
      <c r="I44" s="27">
        <v>-1.6299999999999999E-2</v>
      </c>
    </row>
    <row r="45" spans="3:19" ht="13.5" thickBot="1" x14ac:dyDescent="0.25">
      <c r="E45" s="8" t="s">
        <v>19</v>
      </c>
      <c r="F45" s="24">
        <v>756.29</v>
      </c>
    </row>
    <row r="46" spans="3:19" x14ac:dyDescent="0.2">
      <c r="E46" s="8"/>
      <c r="F46" s="16"/>
    </row>
    <row r="48" spans="3:19" x14ac:dyDescent="0.2">
      <c r="E48" s="38"/>
      <c r="F48" s="29"/>
    </row>
    <row r="49" spans="3:11" x14ac:dyDescent="0.2">
      <c r="E49" s="8"/>
      <c r="F49" s="16"/>
    </row>
    <row r="51" spans="3:11" ht="20.25" x14ac:dyDescent="0.3">
      <c r="G51" s="6" t="s">
        <v>43</v>
      </c>
    </row>
    <row r="53" spans="3:11" x14ac:dyDescent="0.2">
      <c r="C53" s="8"/>
      <c r="D53" s="17">
        <v>1</v>
      </c>
      <c r="E53" s="17"/>
      <c r="F53" s="17"/>
      <c r="G53" s="17"/>
      <c r="H53" s="17"/>
      <c r="I53" s="17"/>
      <c r="J53" s="17"/>
      <c r="K53" s="17"/>
    </row>
    <row r="54" spans="3:11" x14ac:dyDescent="0.2">
      <c r="C54" s="30" t="s">
        <v>33</v>
      </c>
      <c r="D54" s="29">
        <f>G30+(TAN(RADIANS(H22))*IF(I22="LF",-D18,D18))</f>
        <v>884.96602699563698</v>
      </c>
      <c r="E54" s="29"/>
      <c r="F54" s="29"/>
      <c r="G54" s="29"/>
      <c r="H54" s="29"/>
      <c r="I54" s="29"/>
      <c r="J54" s="29"/>
      <c r="K54" s="29"/>
    </row>
    <row r="56" spans="3:11" x14ac:dyDescent="0.2">
      <c r="D56" s="16">
        <f>IF(D54&lt;$F$41,$F$38+$I$37*(D54-$F$37)+$D$19,IF(AND(D54&gt;=$F$41,D54&lt;$F$44),$F$42+$I$41*(D54-$F$41)+$D$19,$F$45+$I$44*(D54-$F$44)+$D$19))</f>
        <v>757.71345601642963</v>
      </c>
      <c r="E56" s="16"/>
      <c r="F56" s="16"/>
      <c r="G56" s="16"/>
      <c r="H56" s="16"/>
      <c r="I56" s="16"/>
      <c r="J56" s="16"/>
      <c r="K56" s="16"/>
    </row>
    <row r="58" spans="3:11" x14ac:dyDescent="0.2">
      <c r="C58" s="8"/>
      <c r="D58" s="17">
        <f>D53</f>
        <v>1</v>
      </c>
      <c r="E58" s="17"/>
      <c r="F58" s="17"/>
      <c r="G58" s="17"/>
      <c r="H58" s="17"/>
      <c r="I58" s="17"/>
      <c r="J58" s="17"/>
      <c r="K58" s="17"/>
    </row>
    <row r="59" spans="3:11" x14ac:dyDescent="0.2">
      <c r="C59" s="30" t="str">
        <f>IF($E$26=0,"CL BRG. F.A.:","CL BRG. PIER 1")</f>
        <v>CL BRG. PIER 1</v>
      </c>
      <c r="D59" s="29">
        <f>D54+$D$26</f>
        <v>934.96602699563698</v>
      </c>
      <c r="E59" s="29"/>
      <c r="F59" s="29"/>
      <c r="G59" s="29"/>
      <c r="H59" s="29"/>
      <c r="I59" s="29"/>
      <c r="J59" s="29"/>
      <c r="K59" s="29"/>
    </row>
    <row r="61" spans="3:11" x14ac:dyDescent="0.2">
      <c r="D61" s="16">
        <f>IF(D59&lt;$F$41,$F$38+$I$37*(D59-$F$37)+$D$19,IF(AND(D59&gt;=$F$41,D59&lt;$F$44),$F$42+$I$41*(D59-$F$41)+$D$19,$F$45+$I$44*(D59-$F$44)+$D$19))</f>
        <v>757.3734560164296</v>
      </c>
      <c r="E61" s="16"/>
      <c r="F61" s="16"/>
      <c r="G61" s="16"/>
      <c r="H61" s="16"/>
      <c r="I61" s="16"/>
      <c r="J61" s="16"/>
      <c r="K61" s="16"/>
    </row>
    <row r="63" spans="3:11" x14ac:dyDescent="0.2">
      <c r="C63" s="8"/>
      <c r="D63" s="17">
        <f>D53</f>
        <v>1</v>
      </c>
      <c r="E63" s="17"/>
      <c r="F63" s="17"/>
      <c r="G63" s="17"/>
      <c r="H63" s="17"/>
      <c r="I63" s="17"/>
    </row>
    <row r="64" spans="3:11" x14ac:dyDescent="0.2">
      <c r="C64" s="30" t="str">
        <f>IF(F$26=0,"CL BRG. F.A.:","CL BRG. PIER 2")</f>
        <v>CL BRG. PIER 2</v>
      </c>
      <c r="D64" s="29">
        <f>D59+$E$26</f>
        <v>1011.966026995637</v>
      </c>
      <c r="E64" s="29"/>
      <c r="F64" s="29"/>
      <c r="G64" s="29"/>
      <c r="H64" s="29"/>
      <c r="I64" s="29"/>
    </row>
    <row r="66" spans="3:20" x14ac:dyDescent="0.2">
      <c r="D66" s="16">
        <f>IF(D64&lt;$F$41,$F$38+$I$37*(D64-$F$37)+$D$19,IF(AND(D64&gt;=$F$41,D64&lt;$F$44),$F$42+$I$41*(D64-$F$41)+$D$19,$F$45+$I$44*(D64-$F$44)+$D$19))</f>
        <v>756.84985601642961</v>
      </c>
      <c r="E66" s="16"/>
      <c r="F66" s="16"/>
      <c r="G66" s="16"/>
      <c r="H66" s="16"/>
      <c r="I66" s="16"/>
    </row>
    <row r="68" spans="3:20" x14ac:dyDescent="0.2">
      <c r="C68" s="8"/>
      <c r="D68" s="17">
        <f>D53</f>
        <v>1</v>
      </c>
      <c r="E68" s="17"/>
      <c r="F68" s="17"/>
      <c r="G68" s="17"/>
      <c r="H68" s="17"/>
      <c r="I68" s="17"/>
    </row>
    <row r="69" spans="3:20" x14ac:dyDescent="0.2">
      <c r="C69" s="30" t="str">
        <f>IF(G$26=0,"CL BRG. F.A.:","CL BRG. PIER 3")</f>
        <v>CL BRG. PIER 3</v>
      </c>
      <c r="D69" s="29">
        <f>D64+$F$26</f>
        <v>1088.9660269956371</v>
      </c>
      <c r="E69" s="29"/>
      <c r="F69" s="29"/>
      <c r="G69" s="29"/>
      <c r="H69" s="29"/>
      <c r="I69" s="29"/>
    </row>
    <row r="71" spans="3:20" x14ac:dyDescent="0.2">
      <c r="D71" s="16">
        <f>IF(D69&lt;$F$41,$F$38+$I$37*(D69-$F$37)+$D$19,IF(AND(D69&gt;=$F$41,D69&lt;$F$44),$F$42+$I$41*(D69-$F$41)+$D$19,$F$45+$I$44*(D69-$F$44)+$D$19))</f>
        <v>756.32625601642962</v>
      </c>
      <c r="E71" s="16"/>
      <c r="F71" s="16"/>
      <c r="G71" s="16"/>
      <c r="H71" s="16"/>
      <c r="I71" s="16"/>
    </row>
    <row r="73" spans="3:20" x14ac:dyDescent="0.2">
      <c r="C73" s="8"/>
      <c r="D73" s="17">
        <f>D53</f>
        <v>1</v>
      </c>
      <c r="E73" s="17"/>
      <c r="F73" s="17"/>
      <c r="G73" s="17"/>
      <c r="H73" s="17"/>
      <c r="I73" s="17"/>
      <c r="J73" s="17"/>
      <c r="K73" s="17"/>
    </row>
    <row r="74" spans="3:20" x14ac:dyDescent="0.2">
      <c r="C74" s="30" t="str">
        <f>IF(H26=0,"CL BRG. F.A.:","CL BRG. PIER 4")</f>
        <v>CL BRG. F.A.:</v>
      </c>
      <c r="D74" s="29">
        <f>D69+$G$26</f>
        <v>1138.9660269956371</v>
      </c>
      <c r="E74" s="29"/>
      <c r="F74" s="29"/>
      <c r="G74" s="29"/>
      <c r="H74" s="29"/>
      <c r="I74" s="29"/>
      <c r="J74" s="29"/>
      <c r="K74" s="29"/>
    </row>
    <row r="76" spans="3:20" x14ac:dyDescent="0.2">
      <c r="D76" s="16">
        <f>IF(D74&lt;$F$41,$F$38+$I$37*(D74-$F$37)+$D$19,IF(AND(D74&gt;=$F$41,D74&lt;$F$44),$F$42+$I$41*(D74-$F$41)+$D$19,$F$45+$I$44*(D74-$F$44)+$D$19))</f>
        <v>755.98625601642959</v>
      </c>
      <c r="E76" s="16"/>
      <c r="F76" s="16"/>
      <c r="G76" s="16"/>
      <c r="H76" s="16"/>
      <c r="I76" s="16"/>
      <c r="J76" s="16"/>
      <c r="K76" s="16"/>
    </row>
    <row r="78" spans="3:20" x14ac:dyDescent="0.2">
      <c r="D78" s="7"/>
      <c r="E78" s="99" t="str">
        <f>$D$17</f>
        <v>BEAM 2</v>
      </c>
      <c r="F78" s="99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1"/>
      <c r="S78" s="17"/>
    </row>
    <row r="79" spans="3:20" x14ac:dyDescent="0.2">
      <c r="C79" s="17" t="s">
        <v>35</v>
      </c>
      <c r="D79" s="17" t="s">
        <v>36</v>
      </c>
      <c r="E79" s="17" t="s">
        <v>37</v>
      </c>
      <c r="F79" s="17" t="s">
        <v>38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1" spans="3:48" x14ac:dyDescent="0.2">
      <c r="C81" s="97">
        <v>1</v>
      </c>
      <c r="D81" s="60">
        <v>0</v>
      </c>
      <c r="E81" s="58">
        <f>D54</f>
        <v>884.96602699563698</v>
      </c>
      <c r="F81" s="59">
        <f>D56</f>
        <v>757.71345601642963</v>
      </c>
      <c r="G81" s="29"/>
      <c r="H81" s="32"/>
      <c r="I81" s="29"/>
      <c r="J81" s="32"/>
      <c r="K81" s="29"/>
      <c r="L81" s="32"/>
      <c r="M81" s="29"/>
      <c r="N81" s="32"/>
      <c r="O81" s="29"/>
      <c r="P81" s="32"/>
      <c r="Q81" s="29"/>
      <c r="R81" s="16"/>
      <c r="S81" s="29"/>
      <c r="T81" s="16"/>
    </row>
    <row r="82" spans="3:48" x14ac:dyDescent="0.2">
      <c r="C82" s="98"/>
      <c r="D82" s="60">
        <v>0.25</v>
      </c>
      <c r="E82" s="58">
        <f>$E$81+D82*$D$26</f>
        <v>897.46602699563698</v>
      </c>
      <c r="F82" s="16">
        <f>IF(E82&lt;$F$41,$F$38+$I$37*(E82-$F$37)+$D$19,IF(AND(E82&gt;=$F$41,E82&lt;$F$44),$F$42+$I$41*(E82-$F$41)+$D$19,$F$45+$I$44*(E82-$F$44)+$D$19))</f>
        <v>757.6284560164296</v>
      </c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48" x14ac:dyDescent="0.2">
      <c r="C83" s="98"/>
      <c r="D83" s="60">
        <v>0.5</v>
      </c>
      <c r="E83" s="58">
        <f t="shared" ref="E83:E84" si="0">$E$81+D83*$D$26</f>
        <v>909.96602699563698</v>
      </c>
      <c r="F83" s="16">
        <f t="shared" ref="F83:F84" si="1">IF(E83&lt;$F$41,$F$38+$I$37*(E83-$F$37)+$D$19,IF(AND(E83&gt;=$F$41,E83&lt;$F$44),$F$42+$I$41*(E83-$F$41)+$D$19,$F$45+$I$44*(E83-$F$44)+$D$19))</f>
        <v>757.54345601642956</v>
      </c>
      <c r="G83" s="29"/>
      <c r="J83" s="32"/>
      <c r="K83" s="29"/>
      <c r="L83" s="32"/>
      <c r="M83" s="29"/>
      <c r="N83" s="32"/>
      <c r="O83" s="29"/>
      <c r="P83" s="32"/>
      <c r="Q83" s="29"/>
      <c r="R83" s="16"/>
      <c r="S83" s="29"/>
      <c r="T83" s="16"/>
    </row>
    <row r="84" spans="3:48" x14ac:dyDescent="0.2">
      <c r="C84" s="98"/>
      <c r="D84" s="60">
        <v>0.75</v>
      </c>
      <c r="E84" s="58">
        <f t="shared" si="0"/>
        <v>922.46602699563698</v>
      </c>
      <c r="F84" s="16">
        <f t="shared" si="1"/>
        <v>757.45845601642952</v>
      </c>
      <c r="G84" s="29"/>
      <c r="J84" s="32"/>
      <c r="K84" s="29"/>
      <c r="L84" s="32"/>
      <c r="M84" s="29"/>
      <c r="N84" s="32"/>
      <c r="O84" s="29"/>
      <c r="P84" s="32"/>
      <c r="Q84" s="29"/>
      <c r="R84" s="16"/>
      <c r="S84" s="29"/>
      <c r="T84" s="16"/>
    </row>
    <row r="85" spans="3:48" x14ac:dyDescent="0.2">
      <c r="C85" s="17"/>
      <c r="D85" s="60"/>
      <c r="E85" s="100" t="str">
        <f>$D$17</f>
        <v>BEAM 2</v>
      </c>
      <c r="F85" s="100"/>
      <c r="G85" s="17"/>
      <c r="J85" s="17"/>
      <c r="K85" s="17"/>
      <c r="L85" s="17"/>
      <c r="M85" s="17"/>
      <c r="N85" s="17"/>
      <c r="O85" s="17"/>
      <c r="P85" s="17"/>
      <c r="Q85" s="29"/>
      <c r="R85" s="16"/>
      <c r="S85" s="29"/>
      <c r="T85" s="16"/>
    </row>
    <row r="86" spans="3:48" x14ac:dyDescent="0.2">
      <c r="C86" s="97">
        <v>2</v>
      </c>
      <c r="D86" s="60">
        <v>0</v>
      </c>
      <c r="E86" s="58">
        <f>D59</f>
        <v>934.96602699563698</v>
      </c>
      <c r="F86" s="16">
        <f t="shared" ref="F86:F90" si="2">IF(E86&lt;$F$41,$F$38+$I$37*(E86-$F$37)+$D$19,IF(AND(E86&gt;=$F$41,E86&lt;$F$44),$F$42+$I$41*(E86-$F$41)+$D$19,$F$45+$I$44*(E86-$F$44)+$D$19))</f>
        <v>757.3734560164296</v>
      </c>
      <c r="G86" s="29"/>
      <c r="J86" s="32"/>
      <c r="K86" s="29"/>
      <c r="L86" s="32"/>
      <c r="M86" s="29"/>
      <c r="N86" s="32"/>
      <c r="O86" s="29"/>
      <c r="P86" s="32"/>
      <c r="Q86" s="29"/>
      <c r="R86" s="16"/>
      <c r="S86" s="29"/>
      <c r="T86" s="16"/>
    </row>
    <row r="87" spans="3:48" x14ac:dyDescent="0.2">
      <c r="C87" s="97"/>
      <c r="D87" s="61" t="s">
        <v>53</v>
      </c>
      <c r="E87" s="58">
        <f>E86+14</f>
        <v>948.96602699563698</v>
      </c>
      <c r="F87" s="16">
        <f t="shared" si="2"/>
        <v>757.27825601642962</v>
      </c>
      <c r="G87" s="29"/>
      <c r="J87" s="32"/>
      <c r="K87" s="29"/>
      <c r="L87" s="32"/>
      <c r="M87" s="29"/>
      <c r="N87" s="32"/>
      <c r="O87" s="29"/>
      <c r="P87" s="32"/>
      <c r="Q87" s="29"/>
      <c r="R87" s="16"/>
      <c r="S87" s="29"/>
      <c r="T87" s="16"/>
    </row>
    <row r="88" spans="3:48" x14ac:dyDescent="0.2">
      <c r="C88" s="97"/>
      <c r="D88" s="60">
        <v>0.25</v>
      </c>
      <c r="E88" s="58">
        <f>$E$86+D88*$E$26</f>
        <v>954.21602699563698</v>
      </c>
      <c r="F88" s="16">
        <f t="shared" si="2"/>
        <v>757.2425560164296</v>
      </c>
      <c r="G88" s="29"/>
      <c r="J88" s="32"/>
      <c r="K88" s="29"/>
      <c r="L88" s="32"/>
      <c r="M88" s="29"/>
      <c r="N88" s="32"/>
      <c r="O88" s="29"/>
      <c r="P88" s="32"/>
      <c r="Q88" s="29"/>
      <c r="R88" s="16"/>
      <c r="S88" s="29"/>
      <c r="T88" s="16"/>
    </row>
    <row r="89" spans="3:48" x14ac:dyDescent="0.2">
      <c r="C89" s="97"/>
      <c r="D89" s="60">
        <v>0.5</v>
      </c>
      <c r="E89" s="58">
        <f t="shared" ref="E89:E90" si="3">$E$86+D89*$E$26</f>
        <v>973.46602699563698</v>
      </c>
      <c r="F89" s="16">
        <f t="shared" si="2"/>
        <v>757.11165601642961</v>
      </c>
      <c r="G89" s="29"/>
      <c r="J89" s="32"/>
      <c r="K89" s="29"/>
      <c r="L89" s="32"/>
      <c r="M89" s="29"/>
      <c r="N89" s="32"/>
      <c r="O89" s="29"/>
      <c r="P89" s="32"/>
      <c r="Q89" s="29"/>
      <c r="R89" s="16"/>
      <c r="S89" s="29"/>
      <c r="T89" s="16"/>
    </row>
    <row r="90" spans="3:48" x14ac:dyDescent="0.2">
      <c r="C90" s="97"/>
      <c r="D90" s="60">
        <v>0.75</v>
      </c>
      <c r="E90" s="58">
        <f t="shared" si="3"/>
        <v>992.71602699563698</v>
      </c>
      <c r="F90" s="16">
        <f t="shared" si="2"/>
        <v>756.98075601642961</v>
      </c>
      <c r="G90" s="29"/>
      <c r="H90" s="32"/>
      <c r="I90" s="29"/>
      <c r="J90" s="32"/>
      <c r="K90" s="29"/>
      <c r="L90" s="32"/>
      <c r="M90" s="29"/>
      <c r="N90" s="32"/>
      <c r="O90" s="29"/>
      <c r="P90" s="32"/>
      <c r="Q90" s="29"/>
      <c r="R90" s="16"/>
      <c r="S90" s="29"/>
      <c r="T90" s="16"/>
    </row>
    <row r="91" spans="3:48" x14ac:dyDescent="0.2">
      <c r="C91" s="17"/>
      <c r="D91" s="60"/>
      <c r="E91" s="100" t="str">
        <f>$D$17</f>
        <v>BEAM 2</v>
      </c>
      <c r="F91" s="100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3:48" x14ac:dyDescent="0.2">
      <c r="C92" s="97">
        <v>3</v>
      </c>
      <c r="D92" s="60">
        <v>0</v>
      </c>
      <c r="E92" s="58">
        <f>D64</f>
        <v>1011.966026995637</v>
      </c>
      <c r="F92" s="16">
        <f t="shared" ref="F92:F97" si="4">IF(E92&lt;$F$41,$F$38+$I$37*(E92-$F$37)+$D$19,IF(AND(E92&gt;=$F$41,E92&lt;$F$44),$F$42+$I$41*(E92-$F$41)+$D$19,$F$45+$I$44*(E92-$F$44)+$D$19))</f>
        <v>756.84985601642961</v>
      </c>
      <c r="G92" s="29"/>
      <c r="H92" s="32"/>
      <c r="I92" s="29"/>
      <c r="J92" s="32"/>
      <c r="K92" s="29"/>
      <c r="L92" s="32"/>
      <c r="M92" s="29"/>
      <c r="N92" s="32"/>
      <c r="O92" s="29"/>
      <c r="P92" s="32"/>
    </row>
    <row r="93" spans="3:48" x14ac:dyDescent="0.2">
      <c r="C93" s="97"/>
      <c r="D93" s="60">
        <v>0.25</v>
      </c>
      <c r="E93" s="58">
        <f>$E$92+D93*$F$26</f>
        <v>1031.2160269956371</v>
      </c>
      <c r="F93" s="16">
        <f t="shared" si="4"/>
        <v>756.71895601642962</v>
      </c>
      <c r="G93" s="29"/>
      <c r="K93" s="56"/>
      <c r="R93" s="56"/>
      <c r="Y93" s="56"/>
      <c r="AF93" s="56"/>
      <c r="AM93" s="56"/>
      <c r="AT93" s="56"/>
    </row>
    <row r="94" spans="3:48" x14ac:dyDescent="0.2">
      <c r="C94" s="97"/>
      <c r="D94" s="61" t="s">
        <v>54</v>
      </c>
      <c r="E94" s="58">
        <f>E92+20</f>
        <v>1031.9660269956371</v>
      </c>
      <c r="F94" s="16">
        <f t="shared" si="4"/>
        <v>756.71385601642953</v>
      </c>
      <c r="G94" s="29"/>
    </row>
    <row r="95" spans="3:48" x14ac:dyDescent="0.2">
      <c r="C95" s="97"/>
      <c r="D95" s="60">
        <v>0.5</v>
      </c>
      <c r="E95" s="58">
        <f>$E$92+D95*$F$26</f>
        <v>1050.4660269956371</v>
      </c>
      <c r="F95" s="16">
        <f t="shared" si="4"/>
        <v>756.58805601642962</v>
      </c>
      <c r="G95" s="29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3:48" x14ac:dyDescent="0.2">
      <c r="C96" s="97"/>
      <c r="D96" s="60">
        <v>0.75</v>
      </c>
      <c r="E96" s="58">
        <f>$E$92+D96*$F$26</f>
        <v>1069.7160269956371</v>
      </c>
      <c r="F96" s="16">
        <f t="shared" si="4"/>
        <v>756.45715601642962</v>
      </c>
      <c r="G96" s="29"/>
      <c r="H96" s="32"/>
      <c r="I96" s="29"/>
      <c r="J96" s="32"/>
      <c r="K96" s="29"/>
      <c r="L96" s="32"/>
      <c r="M96" s="29"/>
      <c r="N96" s="32"/>
      <c r="O96" s="29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3:16" x14ac:dyDescent="0.2">
      <c r="C97" s="97"/>
      <c r="D97" s="61" t="s">
        <v>61</v>
      </c>
      <c r="E97" s="58">
        <f>E99-14</f>
        <v>1074.9660269956371</v>
      </c>
      <c r="F97" s="16">
        <f t="shared" si="4"/>
        <v>756.4214560164296</v>
      </c>
      <c r="G97" s="29"/>
      <c r="J97" s="32"/>
      <c r="K97" s="29"/>
      <c r="L97" s="32"/>
      <c r="M97" s="29"/>
      <c r="N97" s="32"/>
      <c r="O97" s="29"/>
      <c r="P97" s="32"/>
    </row>
    <row r="98" spans="3:16" x14ac:dyDescent="0.2">
      <c r="C98" s="17"/>
      <c r="D98" s="60"/>
      <c r="E98" s="100" t="str">
        <f>$D$17</f>
        <v>BEAM 2</v>
      </c>
      <c r="F98" s="100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3:16" x14ac:dyDescent="0.2">
      <c r="C99" s="97">
        <v>4</v>
      </c>
      <c r="D99" s="60">
        <v>0</v>
      </c>
      <c r="E99" s="58">
        <f>D69</f>
        <v>1088.9660269956371</v>
      </c>
      <c r="F99" s="16">
        <f t="shared" ref="F99:F103" si="5">IF(E99&lt;$F$41,$F$38+$I$37*(E99-$F$37)+$D$19,IF(AND(E99&gt;=$F$41,E99&lt;$F$44),$F$42+$I$41*(E99-$F$41)+$D$19,$F$45+$I$44*(E99-$F$44)+$D$19))</f>
        <v>756.32625601642962</v>
      </c>
      <c r="G99" s="29"/>
      <c r="H99" s="32"/>
      <c r="I99" s="29"/>
      <c r="J99" s="32"/>
      <c r="K99" s="29"/>
      <c r="L99" s="32"/>
      <c r="M99" s="29"/>
      <c r="N99" s="32"/>
      <c r="O99" s="29"/>
      <c r="P99" s="32"/>
    </row>
    <row r="100" spans="3:16" x14ac:dyDescent="0.2">
      <c r="C100" s="97"/>
      <c r="D100" s="60">
        <v>0.25</v>
      </c>
      <c r="E100" s="58">
        <f>$E$99+D100*$G$26</f>
        <v>1101.4660269956371</v>
      </c>
      <c r="F100" s="16">
        <f t="shared" si="5"/>
        <v>756.24125601642959</v>
      </c>
      <c r="G100" s="29"/>
      <c r="J100" s="32"/>
      <c r="K100" s="29"/>
      <c r="L100" s="32"/>
      <c r="M100" s="29"/>
      <c r="N100" s="32"/>
      <c r="O100" s="29"/>
      <c r="P100" s="32"/>
    </row>
    <row r="101" spans="3:16" x14ac:dyDescent="0.2">
      <c r="C101" s="97"/>
      <c r="D101" s="60">
        <v>0.5</v>
      </c>
      <c r="E101" s="58">
        <f t="shared" ref="E101:E102" si="6">$E$99+D101*$G$26</f>
        <v>1113.9660269956371</v>
      </c>
      <c r="F101" s="16">
        <f t="shared" si="5"/>
        <v>756.15625601642955</v>
      </c>
      <c r="G101" s="29"/>
      <c r="J101" s="32"/>
      <c r="K101" s="29"/>
      <c r="L101" s="32"/>
      <c r="M101" s="29"/>
      <c r="N101" s="32"/>
      <c r="O101" s="29"/>
      <c r="P101" s="32"/>
    </row>
    <row r="102" spans="3:16" x14ac:dyDescent="0.2">
      <c r="C102" s="97"/>
      <c r="D102" s="60">
        <v>0.75</v>
      </c>
      <c r="E102" s="58">
        <f t="shared" si="6"/>
        <v>1126.4660269956371</v>
      </c>
      <c r="F102" s="16">
        <f t="shared" si="5"/>
        <v>756.07125601642963</v>
      </c>
      <c r="G102" s="29"/>
      <c r="J102" s="32"/>
      <c r="K102" s="29"/>
      <c r="L102" s="32"/>
      <c r="M102" s="29"/>
      <c r="N102" s="32"/>
      <c r="O102" s="29"/>
      <c r="P102" s="32"/>
    </row>
    <row r="103" spans="3:16" x14ac:dyDescent="0.2">
      <c r="C103" s="97"/>
      <c r="D103" s="60">
        <v>1</v>
      </c>
      <c r="E103" s="58">
        <f>D74</f>
        <v>1138.9660269956371</v>
      </c>
      <c r="F103" s="16">
        <f t="shared" si="5"/>
        <v>755.98625601642959</v>
      </c>
      <c r="G103" s="17"/>
      <c r="J103" s="17"/>
      <c r="K103" s="17"/>
      <c r="L103" s="17"/>
      <c r="M103" s="17"/>
      <c r="N103" s="17"/>
      <c r="O103" s="17"/>
      <c r="P103" s="17"/>
    </row>
    <row r="104" spans="3:16" x14ac:dyDescent="0.2">
      <c r="C104" s="45"/>
      <c r="D104" s="7"/>
      <c r="E104" s="29"/>
      <c r="F104" s="32"/>
      <c r="G104" s="29"/>
      <c r="H104" s="32"/>
      <c r="I104" s="29"/>
      <c r="J104" s="32"/>
      <c r="K104" s="29"/>
      <c r="L104" s="32"/>
      <c r="M104" s="35"/>
      <c r="N104" s="16"/>
    </row>
    <row r="105" spans="3:16" x14ac:dyDescent="0.2">
      <c r="C105" s="45"/>
      <c r="H105" s="33"/>
      <c r="J105" s="33"/>
    </row>
  </sheetData>
  <mergeCells count="8">
    <mergeCell ref="E98:F98"/>
    <mergeCell ref="C99:C103"/>
    <mergeCell ref="E78:F78"/>
    <mergeCell ref="C81:C84"/>
    <mergeCell ref="E85:F85"/>
    <mergeCell ref="C86:C90"/>
    <mergeCell ref="E91:F91"/>
    <mergeCell ref="C92:C97"/>
  </mergeCells>
  <pageMargins left="0.37" right="0.37" top="1" bottom="1" header="0.5" footer="0.5"/>
  <pageSetup scale="61" orientation="landscape" r:id="rId1"/>
  <headerFooter alignWithMargins="0"/>
  <rowBreaks count="1" manualBreakCount="1">
    <brk id="48" min="1" max="19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2E8C2-3758-4062-818D-8E4B88F11E85}">
  <dimension ref="C2:AV105"/>
  <sheetViews>
    <sheetView zoomScaleNormal="100" zoomScaleSheetLayoutView="75" workbookViewId="0">
      <selection activeCell="I38" sqref="I38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8" ht="13.5" thickBot="1" x14ac:dyDescent="0.25">
      <c r="C17" s="8" t="s">
        <v>2</v>
      </c>
      <c r="D17" s="17" t="s">
        <v>82</v>
      </c>
      <c r="E17" s="17"/>
      <c r="F17" s="17"/>
      <c r="G17" s="17"/>
      <c r="H17" s="17"/>
      <c r="I17" s="17"/>
      <c r="J17" s="17"/>
      <c r="K17" s="17"/>
    </row>
    <row r="18" spans="3:18" ht="13.5" thickBot="1" x14ac:dyDescent="0.25">
      <c r="C18" s="8" t="s">
        <v>7</v>
      </c>
      <c r="D18" s="15">
        <f>-(12+5.25/12)</f>
        <v>-12.4375</v>
      </c>
      <c r="E18" s="18"/>
      <c r="F18" s="18"/>
      <c r="G18" s="18"/>
      <c r="H18" s="18"/>
      <c r="I18" s="18"/>
      <c r="J18" s="18"/>
      <c r="K18" s="18"/>
    </row>
    <row r="19" spans="3:18" x14ac:dyDescent="0.2">
      <c r="C19" s="8" t="s">
        <v>9</v>
      </c>
      <c r="D19" s="16">
        <f>($F15+$G15)-((D18+IF($H$7="LEFT",$F14+$G14,-($F14+$G14)))*IF(D18+IF(E7="LEFT",$F14+$G14,-($F14+$G14))&lt;0,$H10,-$H11))</f>
        <v>-0.194025</v>
      </c>
      <c r="E19" s="16"/>
      <c r="F19" s="16"/>
      <c r="G19" s="16"/>
      <c r="H19" s="16"/>
      <c r="I19" s="16"/>
      <c r="J19" s="16"/>
      <c r="K19" s="16"/>
    </row>
    <row r="21" spans="3:18" ht="13.5" thickBot="1" x14ac:dyDescent="0.25"/>
    <row r="22" spans="3:18" ht="13.5" thickBot="1" x14ac:dyDescent="0.25">
      <c r="C22" s="8" t="s">
        <v>95</v>
      </c>
      <c r="D22" s="19">
        <v>3</v>
      </c>
      <c r="E22" s="20">
        <v>57</v>
      </c>
      <c r="F22" s="21">
        <v>26</v>
      </c>
      <c r="G22" s="7" t="s">
        <v>15</v>
      </c>
      <c r="H22" s="22">
        <f>((F22/60+E22)/60)+D22</f>
        <v>3.9572222222222222</v>
      </c>
      <c r="I22" s="12" t="s">
        <v>48</v>
      </c>
    </row>
    <row r="24" spans="3:18" x14ac:dyDescent="0.2">
      <c r="P24" s="36"/>
    </row>
    <row r="25" spans="3:18" ht="13.5" thickBot="1" x14ac:dyDescent="0.25">
      <c r="C25" s="8" t="s">
        <v>29</v>
      </c>
      <c r="D25" s="17" t="s">
        <v>30</v>
      </c>
      <c r="E25" s="17" t="s">
        <v>31</v>
      </c>
      <c r="F25" s="17" t="s">
        <v>32</v>
      </c>
      <c r="G25" s="17" t="s">
        <v>34</v>
      </c>
      <c r="H25" s="17" t="s">
        <v>58</v>
      </c>
      <c r="I25" s="17" t="s">
        <v>59</v>
      </c>
      <c r="J25" s="17" t="s">
        <v>60</v>
      </c>
    </row>
    <row r="26" spans="3:18" ht="13.5" thickBot="1" x14ac:dyDescent="0.25">
      <c r="D26" s="15">
        <v>50</v>
      </c>
      <c r="E26" s="23">
        <v>77</v>
      </c>
      <c r="F26" s="15">
        <v>77</v>
      </c>
      <c r="G26" s="15">
        <v>50</v>
      </c>
      <c r="H26" s="15">
        <v>0</v>
      </c>
      <c r="I26" s="15">
        <v>0</v>
      </c>
      <c r="J26" s="15">
        <v>0</v>
      </c>
      <c r="K26" s="13" t="s">
        <v>41</v>
      </c>
      <c r="L26" s="13"/>
      <c r="M26" s="13"/>
    </row>
    <row r="27" spans="3:18" x14ac:dyDescent="0.2">
      <c r="N27" s="17"/>
      <c r="O27" s="7"/>
      <c r="P27" s="7"/>
      <c r="Q27" s="7"/>
      <c r="R27" s="7"/>
    </row>
    <row r="28" spans="3:18" x14ac:dyDescent="0.2">
      <c r="O28" s="16"/>
      <c r="P28" s="16"/>
      <c r="Q28" s="16"/>
      <c r="R28" s="16"/>
    </row>
    <row r="29" spans="3:18" ht="13.5" thickBot="1" x14ac:dyDescent="0.25">
      <c r="N29" s="37"/>
      <c r="O29" s="16"/>
      <c r="P29" s="16"/>
      <c r="Q29" s="16"/>
      <c r="R29" s="16"/>
    </row>
    <row r="30" spans="3:18" ht="13.5" thickBot="1" x14ac:dyDescent="0.25">
      <c r="F30" s="8" t="s">
        <v>16</v>
      </c>
      <c r="G30" s="25">
        <v>886.4</v>
      </c>
      <c r="H30" s="13" t="s">
        <v>42</v>
      </c>
      <c r="I30" s="13"/>
      <c r="J30" s="13"/>
      <c r="K30" s="13"/>
    </row>
    <row r="31" spans="3:18" ht="13.5" thickBot="1" x14ac:dyDescent="0.25">
      <c r="F31" s="8" t="s">
        <v>62</v>
      </c>
      <c r="G31" s="25">
        <v>1140.4000000000001</v>
      </c>
    </row>
    <row r="33" spans="3:19" ht="13.5" thickBot="1" x14ac:dyDescent="0.25"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21</v>
      </c>
      <c r="F34" s="12" t="s">
        <v>47</v>
      </c>
      <c r="G34" s="13" t="s">
        <v>40</v>
      </c>
      <c r="H34" s="13"/>
      <c r="O34" s="16"/>
      <c r="P34" s="16"/>
      <c r="Q34" s="16"/>
      <c r="R34" s="16"/>
      <c r="S34" s="16"/>
    </row>
    <row r="35" spans="3:19" x14ac:dyDescent="0.2"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C37" s="26" t="s">
        <v>18</v>
      </c>
      <c r="D37" s="7" t="s">
        <v>17</v>
      </c>
      <c r="E37" s="8" t="s">
        <v>20</v>
      </c>
      <c r="F37" s="25">
        <v>838</v>
      </c>
      <c r="H37" s="8" t="s">
        <v>23</v>
      </c>
      <c r="I37" s="27">
        <v>-4.4999999999999997E-3</v>
      </c>
      <c r="N37" s="17"/>
      <c r="O37" s="7"/>
      <c r="P37" s="7"/>
      <c r="Q37" s="7"/>
      <c r="R37" s="7"/>
      <c r="S37" s="7"/>
    </row>
    <row r="38" spans="3:19" ht="13.5" thickBot="1" x14ac:dyDescent="0.25">
      <c r="E38" s="8" t="s">
        <v>19</v>
      </c>
      <c r="F38" s="24">
        <v>758.25</v>
      </c>
      <c r="O38" s="16"/>
      <c r="P38" s="16"/>
      <c r="Q38" s="16"/>
      <c r="R38" s="16"/>
      <c r="S38" s="16"/>
    </row>
    <row r="39" spans="3:19" x14ac:dyDescent="0.2">
      <c r="C39" s="7"/>
      <c r="N39" s="37"/>
      <c r="O39" s="16"/>
      <c r="P39" s="16"/>
      <c r="Q39" s="16"/>
      <c r="R39" s="16"/>
      <c r="S39" s="16"/>
    </row>
    <row r="40" spans="3:19" ht="13.5" thickBot="1" x14ac:dyDescent="0.25"/>
    <row r="41" spans="3:19" ht="13.5" thickBot="1" x14ac:dyDescent="0.25">
      <c r="D41" s="7" t="s">
        <v>17</v>
      </c>
      <c r="E41" s="8" t="s">
        <v>20</v>
      </c>
      <c r="F41" s="25">
        <v>884.5</v>
      </c>
      <c r="H41" s="8" t="s">
        <v>23</v>
      </c>
      <c r="I41" s="27">
        <v>-6.7999999999999996E-3</v>
      </c>
      <c r="N41" s="17"/>
      <c r="O41" s="7"/>
      <c r="P41" s="7"/>
      <c r="Q41" s="7"/>
      <c r="R41" s="7"/>
    </row>
    <row r="42" spans="3:19" ht="13.5" thickBot="1" x14ac:dyDescent="0.25">
      <c r="E42" s="8" t="s">
        <v>19</v>
      </c>
      <c r="F42" s="24">
        <v>758.04</v>
      </c>
      <c r="O42" s="16"/>
      <c r="P42" s="16"/>
      <c r="Q42" s="16"/>
      <c r="R42" s="16"/>
    </row>
    <row r="43" spans="3:19" ht="13.5" thickBot="1" x14ac:dyDescent="0.25">
      <c r="E43" s="8"/>
      <c r="H43" s="8"/>
      <c r="I43" s="28"/>
      <c r="N43" s="37"/>
      <c r="O43" s="16"/>
      <c r="P43" s="16"/>
      <c r="Q43" s="16"/>
      <c r="R43" s="16"/>
    </row>
    <row r="44" spans="3:19" ht="13.5" thickBot="1" x14ac:dyDescent="0.25">
      <c r="D44" s="7" t="s">
        <v>17</v>
      </c>
      <c r="E44" s="8" t="s">
        <v>20</v>
      </c>
      <c r="F44" s="25">
        <v>1142.79</v>
      </c>
      <c r="H44" s="8" t="s">
        <v>23</v>
      </c>
      <c r="I44" s="27">
        <v>-1.6299999999999999E-2</v>
      </c>
    </row>
    <row r="45" spans="3:19" ht="13.5" thickBot="1" x14ac:dyDescent="0.25">
      <c r="E45" s="8" t="s">
        <v>19</v>
      </c>
      <c r="F45" s="24">
        <v>756.29</v>
      </c>
    </row>
    <row r="46" spans="3:19" x14ac:dyDescent="0.2">
      <c r="E46" s="8"/>
      <c r="F46" s="16"/>
    </row>
    <row r="48" spans="3:19" x14ac:dyDescent="0.2">
      <c r="E48" s="38"/>
      <c r="F48" s="29"/>
    </row>
    <row r="49" spans="3:11" x14ac:dyDescent="0.2">
      <c r="E49" s="8"/>
      <c r="F49" s="16"/>
    </row>
    <row r="51" spans="3:11" ht="20.25" x14ac:dyDescent="0.3">
      <c r="G51" s="6" t="s">
        <v>43</v>
      </c>
    </row>
    <row r="53" spans="3:11" x14ac:dyDescent="0.2">
      <c r="C53" s="8"/>
      <c r="D53" s="17">
        <v>1</v>
      </c>
      <c r="E53" s="17"/>
      <c r="F53" s="17"/>
      <c r="G53" s="17"/>
      <c r="H53" s="17"/>
      <c r="I53" s="17"/>
      <c r="J53" s="17"/>
      <c r="K53" s="17"/>
    </row>
    <row r="54" spans="3:11" x14ac:dyDescent="0.2">
      <c r="C54" s="30" t="s">
        <v>33</v>
      </c>
      <c r="D54" s="29">
        <f>G30+(TAN(RADIANS(H22))*IF(I22="LF",-D18,D18))</f>
        <v>885.5396161973822</v>
      </c>
      <c r="E54" s="29"/>
      <c r="F54" s="29"/>
      <c r="G54" s="29"/>
      <c r="H54" s="29"/>
      <c r="I54" s="29"/>
      <c r="J54" s="29"/>
      <c r="K54" s="29"/>
    </row>
    <row r="56" spans="3:11" x14ac:dyDescent="0.2">
      <c r="D56" s="16">
        <f>IF(D54&lt;$F$41,$F$38+$I$37*(D54-$F$37)+$D$19,IF(AND(D54&gt;=$F$41,D54&lt;$F$44),$F$42+$I$41*(D54-$F$41)+$D$19,$F$45+$I$44*(D54-$F$44)+$D$19))</f>
        <v>757.83890560985776</v>
      </c>
      <c r="E56" s="16"/>
      <c r="F56" s="16"/>
      <c r="G56" s="16"/>
      <c r="H56" s="16"/>
      <c r="I56" s="16"/>
      <c r="J56" s="16"/>
      <c r="K56" s="16"/>
    </row>
    <row r="58" spans="3:11" x14ac:dyDescent="0.2">
      <c r="C58" s="8"/>
      <c r="D58" s="17">
        <f>D53</f>
        <v>1</v>
      </c>
      <c r="E58" s="17"/>
      <c r="F58" s="17"/>
      <c r="G58" s="17"/>
      <c r="H58" s="17"/>
      <c r="I58" s="17"/>
      <c r="J58" s="17"/>
      <c r="K58" s="17"/>
    </row>
    <row r="59" spans="3:11" x14ac:dyDescent="0.2">
      <c r="C59" s="30" t="str">
        <f>IF($E$26=0,"CL BRG. F.A.:","CL BRG. PIER 1")</f>
        <v>CL BRG. PIER 1</v>
      </c>
      <c r="D59" s="29">
        <f>D54+$D$26</f>
        <v>935.5396161973822</v>
      </c>
      <c r="E59" s="29"/>
      <c r="F59" s="29"/>
      <c r="G59" s="29"/>
      <c r="H59" s="29"/>
      <c r="I59" s="29"/>
      <c r="J59" s="29"/>
      <c r="K59" s="29"/>
    </row>
    <row r="61" spans="3:11" x14ac:dyDescent="0.2">
      <c r="D61" s="16">
        <f>IF(D59&lt;$F$41,$F$38+$I$37*(D59-$F$37)+$D$19,IF(AND(D59&gt;=$F$41,D59&lt;$F$44),$F$42+$I$41*(D59-$F$41)+$D$19,$F$45+$I$44*(D59-$F$44)+$D$19))</f>
        <v>757.49890560985773</v>
      </c>
      <c r="E61" s="16"/>
      <c r="F61" s="16"/>
      <c r="G61" s="16"/>
      <c r="H61" s="16"/>
      <c r="I61" s="16"/>
      <c r="J61" s="16"/>
      <c r="K61" s="16"/>
    </row>
    <row r="63" spans="3:11" x14ac:dyDescent="0.2">
      <c r="C63" s="8"/>
      <c r="D63" s="17">
        <f>D53</f>
        <v>1</v>
      </c>
      <c r="E63" s="17"/>
      <c r="F63" s="17"/>
      <c r="G63" s="17"/>
      <c r="H63" s="17"/>
      <c r="I63" s="17"/>
    </row>
    <row r="64" spans="3:11" x14ac:dyDescent="0.2">
      <c r="C64" s="30" t="str">
        <f>IF(F$26=0,"CL BRG. F.A.:","CL BRG. PIER 2")</f>
        <v>CL BRG. PIER 2</v>
      </c>
      <c r="D64" s="29">
        <f>D59+$E$26</f>
        <v>1012.5396161973822</v>
      </c>
      <c r="E64" s="29"/>
      <c r="F64" s="29"/>
      <c r="G64" s="29"/>
      <c r="H64" s="29"/>
      <c r="I64" s="29"/>
    </row>
    <row r="66" spans="3:20" x14ac:dyDescent="0.2">
      <c r="D66" s="16">
        <f>IF(D64&lt;$F$41,$F$38+$I$37*(D64-$F$37)+$D$19,IF(AND(D64&gt;=$F$41,D64&lt;$F$44),$F$42+$I$41*(D64-$F$41)+$D$19,$F$45+$I$44*(D64-$F$44)+$D$19))</f>
        <v>756.97530560985774</v>
      </c>
      <c r="E66" s="16"/>
      <c r="F66" s="16"/>
      <c r="G66" s="16"/>
      <c r="H66" s="16"/>
      <c r="I66" s="16"/>
    </row>
    <row r="68" spans="3:20" x14ac:dyDescent="0.2">
      <c r="C68" s="8"/>
      <c r="D68" s="17">
        <f>D53</f>
        <v>1</v>
      </c>
      <c r="E68" s="17"/>
      <c r="F68" s="17"/>
      <c r="G68" s="17"/>
      <c r="H68" s="17"/>
      <c r="I68" s="17"/>
    </row>
    <row r="69" spans="3:20" x14ac:dyDescent="0.2">
      <c r="C69" s="30" t="str">
        <f>IF(G$26=0,"CL BRG. F.A.:","CL BRG. PIER 3")</f>
        <v>CL BRG. PIER 3</v>
      </c>
      <c r="D69" s="29">
        <f>D64+$F$26</f>
        <v>1089.5396161973822</v>
      </c>
      <c r="E69" s="29"/>
      <c r="F69" s="29"/>
      <c r="G69" s="29"/>
      <c r="H69" s="29"/>
      <c r="I69" s="29"/>
    </row>
    <row r="71" spans="3:20" x14ac:dyDescent="0.2">
      <c r="D71" s="16">
        <f>IF(D69&lt;$F$41,$F$38+$I$37*(D69-$F$37)+$D$19,IF(AND(D69&gt;=$F$41,D69&lt;$F$44),$F$42+$I$41*(D69-$F$41)+$D$19,$F$45+$I$44*(D69-$F$44)+$D$19))</f>
        <v>756.45170560985775</v>
      </c>
      <c r="E71" s="16"/>
      <c r="F71" s="16"/>
      <c r="G71" s="16"/>
      <c r="H71" s="16"/>
      <c r="I71" s="16"/>
    </row>
    <row r="73" spans="3:20" x14ac:dyDescent="0.2">
      <c r="C73" s="8"/>
      <c r="D73" s="17">
        <f>D53</f>
        <v>1</v>
      </c>
      <c r="E73" s="17"/>
      <c r="F73" s="17"/>
      <c r="G73" s="17"/>
      <c r="H73" s="17"/>
      <c r="I73" s="17"/>
      <c r="J73" s="17"/>
      <c r="K73" s="17"/>
    </row>
    <row r="74" spans="3:20" x14ac:dyDescent="0.2">
      <c r="C74" s="30" t="str">
        <f>IF(H26=0,"CL BRG. F.A.:","CL BRG. PIER 4")</f>
        <v>CL BRG. F.A.:</v>
      </c>
      <c r="D74" s="29">
        <f>D69+$G$26</f>
        <v>1139.5396161973822</v>
      </c>
      <c r="E74" s="29"/>
      <c r="F74" s="29"/>
      <c r="G74" s="29"/>
      <c r="H74" s="29"/>
      <c r="I74" s="29"/>
      <c r="J74" s="29"/>
      <c r="K74" s="29"/>
    </row>
    <row r="76" spans="3:20" x14ac:dyDescent="0.2">
      <c r="D76" s="16">
        <f>IF(D74&lt;$F$41,$F$38+$I$37*(D74-$F$37)+$D$19,IF(AND(D74&gt;=$F$41,D74&lt;$F$44),$F$42+$I$41*(D74-$F$41)+$D$19,$F$45+$I$44*(D74-$F$44)+$D$19))</f>
        <v>756.11170560985772</v>
      </c>
      <c r="E76" s="16"/>
      <c r="F76" s="16"/>
      <c r="G76" s="16"/>
      <c r="H76" s="16"/>
      <c r="I76" s="16"/>
      <c r="J76" s="16"/>
      <c r="K76" s="16"/>
    </row>
    <row r="78" spans="3:20" x14ac:dyDescent="0.2">
      <c r="D78" s="7"/>
      <c r="E78" s="99" t="str">
        <f>$D$17</f>
        <v>BEAM 3</v>
      </c>
      <c r="F78" s="99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1"/>
      <c r="S78" s="17"/>
    </row>
    <row r="79" spans="3:20" x14ac:dyDescent="0.2">
      <c r="C79" s="17" t="s">
        <v>35</v>
      </c>
      <c r="D79" s="17" t="s">
        <v>36</v>
      </c>
      <c r="E79" s="17" t="s">
        <v>37</v>
      </c>
      <c r="F79" s="17" t="s">
        <v>38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1" spans="3:48" x14ac:dyDescent="0.2">
      <c r="C81" s="97">
        <v>1</v>
      </c>
      <c r="D81" s="60">
        <v>0</v>
      </c>
      <c r="E81" s="58">
        <f>D54</f>
        <v>885.5396161973822</v>
      </c>
      <c r="F81" s="59">
        <f>D56</f>
        <v>757.83890560985776</v>
      </c>
      <c r="G81" s="29"/>
      <c r="H81" s="32"/>
      <c r="I81" s="29"/>
      <c r="J81" s="32"/>
      <c r="K81" s="29"/>
      <c r="L81" s="32"/>
      <c r="M81" s="29"/>
      <c r="N81" s="32"/>
      <c r="O81" s="29"/>
      <c r="P81" s="32"/>
      <c r="Q81" s="29"/>
      <c r="R81" s="16"/>
      <c r="S81" s="29"/>
      <c r="T81" s="16"/>
    </row>
    <row r="82" spans="3:48" x14ac:dyDescent="0.2">
      <c r="C82" s="98"/>
      <c r="D82" s="60">
        <v>0.25</v>
      </c>
      <c r="E82" s="58">
        <f>$E$81+D82*$D$26</f>
        <v>898.0396161973822</v>
      </c>
      <c r="F82" s="16">
        <f>IF(E82&lt;$F$41,$F$38+$I$37*(E82-$F$37)+$D$19,IF(AND(E82&gt;=$F$41,E82&lt;$F$44),$F$42+$I$41*(E82-$F$41)+$D$19,$F$45+$I$44*(E82-$F$44)+$D$19))</f>
        <v>757.75390560985772</v>
      </c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48" x14ac:dyDescent="0.2">
      <c r="C83" s="98"/>
      <c r="D83" s="60">
        <v>0.5</v>
      </c>
      <c r="E83" s="58">
        <f t="shared" ref="E83:E84" si="0">$E$81+D83*$D$26</f>
        <v>910.5396161973822</v>
      </c>
      <c r="F83" s="16">
        <f t="shared" ref="F83:F84" si="1">IF(E83&lt;$F$41,$F$38+$I$37*(E83-$F$37)+$D$19,IF(AND(E83&gt;=$F$41,E83&lt;$F$44),$F$42+$I$41*(E83-$F$41)+$D$19,$F$45+$I$44*(E83-$F$44)+$D$19))</f>
        <v>757.6689056098578</v>
      </c>
      <c r="G83" s="29"/>
      <c r="J83" s="32"/>
      <c r="K83" s="29"/>
      <c r="L83" s="32"/>
      <c r="M83" s="29"/>
      <c r="N83" s="32"/>
      <c r="O83" s="29"/>
      <c r="P83" s="32"/>
      <c r="Q83" s="29"/>
      <c r="R83" s="16"/>
      <c r="S83" s="29"/>
      <c r="T83" s="16"/>
    </row>
    <row r="84" spans="3:48" x14ac:dyDescent="0.2">
      <c r="C84" s="98"/>
      <c r="D84" s="60">
        <v>0.75</v>
      </c>
      <c r="E84" s="58">
        <f t="shared" si="0"/>
        <v>923.0396161973822</v>
      </c>
      <c r="F84" s="16">
        <f t="shared" si="1"/>
        <v>757.58390560985777</v>
      </c>
      <c r="G84" s="29"/>
      <c r="J84" s="32"/>
      <c r="K84" s="29"/>
      <c r="L84" s="32"/>
      <c r="M84" s="29"/>
      <c r="N84" s="32"/>
      <c r="O84" s="29"/>
      <c r="P84" s="32"/>
      <c r="Q84" s="29"/>
      <c r="R84" s="16"/>
      <c r="S84" s="29"/>
      <c r="T84" s="16"/>
    </row>
    <row r="85" spans="3:48" x14ac:dyDescent="0.2">
      <c r="C85" s="17"/>
      <c r="D85" s="60"/>
      <c r="E85" s="100" t="str">
        <f>$D$17</f>
        <v>BEAM 3</v>
      </c>
      <c r="F85" s="100"/>
      <c r="G85" s="17"/>
      <c r="J85" s="17"/>
      <c r="K85" s="17"/>
      <c r="L85" s="17"/>
      <c r="M85" s="17"/>
      <c r="N85" s="17"/>
      <c r="O85" s="17"/>
      <c r="P85" s="17"/>
      <c r="Q85" s="29"/>
      <c r="R85" s="16"/>
      <c r="S85" s="29"/>
      <c r="T85" s="16"/>
    </row>
    <row r="86" spans="3:48" x14ac:dyDescent="0.2">
      <c r="C86" s="97">
        <v>2</v>
      </c>
      <c r="D86" s="60">
        <v>0</v>
      </c>
      <c r="E86" s="58">
        <f>D59</f>
        <v>935.5396161973822</v>
      </c>
      <c r="F86" s="16">
        <f t="shared" ref="F86:F90" si="2">IF(E86&lt;$F$41,$F$38+$I$37*(E86-$F$37)+$D$19,IF(AND(E86&gt;=$F$41,E86&lt;$F$44),$F$42+$I$41*(E86-$F$41)+$D$19,$F$45+$I$44*(E86-$F$44)+$D$19))</f>
        <v>757.49890560985773</v>
      </c>
      <c r="G86" s="29"/>
      <c r="J86" s="32"/>
      <c r="K86" s="29"/>
      <c r="L86" s="32"/>
      <c r="M86" s="29"/>
      <c r="N86" s="32"/>
      <c r="O86" s="29"/>
      <c r="P86" s="32"/>
      <c r="Q86" s="29"/>
      <c r="R86" s="16"/>
      <c r="S86" s="29"/>
      <c r="T86" s="16"/>
    </row>
    <row r="87" spans="3:48" x14ac:dyDescent="0.2">
      <c r="C87" s="97"/>
      <c r="D87" s="61" t="s">
        <v>53</v>
      </c>
      <c r="E87" s="58">
        <f>E86+14</f>
        <v>949.5396161973822</v>
      </c>
      <c r="F87" s="16">
        <f t="shared" si="2"/>
        <v>757.40370560985775</v>
      </c>
      <c r="G87" s="29"/>
      <c r="J87" s="32"/>
      <c r="K87" s="29"/>
      <c r="L87" s="32"/>
      <c r="M87" s="29"/>
      <c r="N87" s="32"/>
      <c r="O87" s="29"/>
      <c r="P87" s="32"/>
      <c r="Q87" s="29"/>
      <c r="R87" s="16"/>
      <c r="S87" s="29"/>
      <c r="T87" s="16"/>
    </row>
    <row r="88" spans="3:48" x14ac:dyDescent="0.2">
      <c r="C88" s="97"/>
      <c r="D88" s="60">
        <v>0.25</v>
      </c>
      <c r="E88" s="58">
        <f>$E$86+D88*$E$26</f>
        <v>954.7896161973822</v>
      </c>
      <c r="F88" s="16">
        <f t="shared" si="2"/>
        <v>757.36800560985773</v>
      </c>
      <c r="G88" s="29"/>
      <c r="J88" s="32"/>
      <c r="K88" s="29"/>
      <c r="L88" s="32"/>
      <c r="M88" s="29"/>
      <c r="N88" s="32"/>
      <c r="O88" s="29"/>
      <c r="P88" s="32"/>
      <c r="Q88" s="29"/>
      <c r="R88" s="16"/>
      <c r="S88" s="29"/>
      <c r="T88" s="16"/>
    </row>
    <row r="89" spans="3:48" x14ac:dyDescent="0.2">
      <c r="C89" s="97"/>
      <c r="D89" s="60">
        <v>0.5</v>
      </c>
      <c r="E89" s="58">
        <f t="shared" ref="E89:E90" si="3">$E$86+D89*$E$26</f>
        <v>974.0396161973822</v>
      </c>
      <c r="F89" s="16">
        <f t="shared" si="2"/>
        <v>757.23710560985774</v>
      </c>
      <c r="G89" s="29"/>
      <c r="J89" s="32"/>
      <c r="K89" s="29"/>
      <c r="L89" s="32"/>
      <c r="M89" s="29"/>
      <c r="N89" s="32"/>
      <c r="O89" s="29"/>
      <c r="P89" s="32"/>
      <c r="Q89" s="29"/>
      <c r="R89" s="16"/>
      <c r="S89" s="29"/>
      <c r="T89" s="16"/>
    </row>
    <row r="90" spans="3:48" x14ac:dyDescent="0.2">
      <c r="C90" s="97"/>
      <c r="D90" s="60">
        <v>0.75</v>
      </c>
      <c r="E90" s="58">
        <f t="shared" si="3"/>
        <v>993.2896161973822</v>
      </c>
      <c r="F90" s="16">
        <f t="shared" si="2"/>
        <v>757.10620560985774</v>
      </c>
      <c r="G90" s="29"/>
      <c r="H90" s="32"/>
      <c r="I90" s="29"/>
      <c r="J90" s="32"/>
      <c r="K90" s="29"/>
      <c r="L90" s="32"/>
      <c r="M90" s="29"/>
      <c r="N90" s="32"/>
      <c r="O90" s="29"/>
      <c r="P90" s="32"/>
      <c r="Q90" s="29"/>
      <c r="R90" s="16"/>
      <c r="S90" s="29"/>
      <c r="T90" s="16"/>
    </row>
    <row r="91" spans="3:48" x14ac:dyDescent="0.2">
      <c r="C91" s="17"/>
      <c r="D91" s="60"/>
      <c r="E91" s="100" t="str">
        <f>$D$17</f>
        <v>BEAM 3</v>
      </c>
      <c r="F91" s="100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3:48" x14ac:dyDescent="0.2">
      <c r="C92" s="97">
        <v>3</v>
      </c>
      <c r="D92" s="60">
        <v>0</v>
      </c>
      <c r="E92" s="58">
        <f>D64</f>
        <v>1012.5396161973822</v>
      </c>
      <c r="F92" s="16">
        <f t="shared" ref="F92:F97" si="4">IF(E92&lt;$F$41,$F$38+$I$37*(E92-$F$37)+$D$19,IF(AND(E92&gt;=$F$41,E92&lt;$F$44),$F$42+$I$41*(E92-$F$41)+$D$19,$F$45+$I$44*(E92-$F$44)+$D$19))</f>
        <v>756.97530560985774</v>
      </c>
      <c r="G92" s="29"/>
      <c r="H92" s="32"/>
      <c r="I92" s="29"/>
      <c r="J92" s="32"/>
      <c r="K92" s="29"/>
      <c r="L92" s="32"/>
      <c r="M92" s="29"/>
      <c r="N92" s="32"/>
      <c r="O92" s="29"/>
      <c r="P92" s="32"/>
    </row>
    <row r="93" spans="3:48" x14ac:dyDescent="0.2">
      <c r="C93" s="97"/>
      <c r="D93" s="60">
        <v>0.25</v>
      </c>
      <c r="E93" s="58">
        <f>$E$92+D93*$F$26</f>
        <v>1031.7896161973822</v>
      </c>
      <c r="F93" s="16">
        <f t="shared" si="4"/>
        <v>756.84440560985774</v>
      </c>
      <c r="G93" s="29"/>
      <c r="K93" s="56"/>
      <c r="R93" s="56"/>
      <c r="Y93" s="56"/>
      <c r="AF93" s="56"/>
      <c r="AM93" s="56"/>
      <c r="AT93" s="56"/>
    </row>
    <row r="94" spans="3:48" x14ac:dyDescent="0.2">
      <c r="C94" s="97"/>
      <c r="D94" s="61" t="s">
        <v>54</v>
      </c>
      <c r="E94" s="58">
        <f>E92+20</f>
        <v>1032.5396161973822</v>
      </c>
      <c r="F94" s="16">
        <f t="shared" si="4"/>
        <v>756.83930560985777</v>
      </c>
      <c r="G94" s="29"/>
    </row>
    <row r="95" spans="3:48" x14ac:dyDescent="0.2">
      <c r="C95" s="97"/>
      <c r="D95" s="60">
        <v>0.5</v>
      </c>
      <c r="E95" s="58">
        <f>$E$92+D95*$F$26</f>
        <v>1051.0396161973822</v>
      </c>
      <c r="F95" s="16">
        <f t="shared" si="4"/>
        <v>756.71350560985775</v>
      </c>
      <c r="G95" s="29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3:48" x14ac:dyDescent="0.2">
      <c r="C96" s="97"/>
      <c r="D96" s="60">
        <v>0.75</v>
      </c>
      <c r="E96" s="58">
        <f>$E$92+D96*$F$26</f>
        <v>1070.2896161973822</v>
      </c>
      <c r="F96" s="16">
        <f t="shared" si="4"/>
        <v>756.58260560985775</v>
      </c>
      <c r="G96" s="29"/>
      <c r="H96" s="32"/>
      <c r="I96" s="29"/>
      <c r="J96" s="32"/>
      <c r="K96" s="29"/>
      <c r="L96" s="32"/>
      <c r="M96" s="29"/>
      <c r="N96" s="32"/>
      <c r="O96" s="29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3:16" x14ac:dyDescent="0.2">
      <c r="C97" s="97"/>
      <c r="D97" s="61" t="s">
        <v>61</v>
      </c>
      <c r="E97" s="58">
        <f>E99-14</f>
        <v>1075.5396161973822</v>
      </c>
      <c r="F97" s="16">
        <f t="shared" si="4"/>
        <v>756.54690560985773</v>
      </c>
      <c r="G97" s="29"/>
      <c r="J97" s="32"/>
      <c r="K97" s="29"/>
      <c r="L97" s="32"/>
      <c r="M97" s="29"/>
      <c r="N97" s="32"/>
      <c r="O97" s="29"/>
      <c r="P97" s="32"/>
    </row>
    <row r="98" spans="3:16" x14ac:dyDescent="0.2">
      <c r="C98" s="17"/>
      <c r="D98" s="60"/>
      <c r="E98" s="100" t="str">
        <f>$D$17</f>
        <v>BEAM 3</v>
      </c>
      <c r="F98" s="100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3:16" x14ac:dyDescent="0.2">
      <c r="C99" s="97">
        <v>4</v>
      </c>
      <c r="D99" s="60">
        <v>0</v>
      </c>
      <c r="E99" s="58">
        <f>D69</f>
        <v>1089.5396161973822</v>
      </c>
      <c r="F99" s="16">
        <f t="shared" ref="F99:F103" si="5">IF(E99&lt;$F$41,$F$38+$I$37*(E99-$F$37)+$D$19,IF(AND(E99&gt;=$F$41,E99&lt;$F$44),$F$42+$I$41*(E99-$F$41)+$D$19,$F$45+$I$44*(E99-$F$44)+$D$19))</f>
        <v>756.45170560985775</v>
      </c>
      <c r="G99" s="29"/>
      <c r="H99" s="32"/>
      <c r="I99" s="29"/>
      <c r="J99" s="32"/>
      <c r="K99" s="29"/>
      <c r="L99" s="32"/>
      <c r="M99" s="29"/>
      <c r="N99" s="32"/>
      <c r="O99" s="29"/>
      <c r="P99" s="32"/>
    </row>
    <row r="100" spans="3:16" x14ac:dyDescent="0.2">
      <c r="C100" s="97"/>
      <c r="D100" s="60">
        <v>0.25</v>
      </c>
      <c r="E100" s="58">
        <f>$E$99+D100*$G$26</f>
        <v>1102.0396161973822</v>
      </c>
      <c r="F100" s="16">
        <f t="shared" si="5"/>
        <v>756.36670560985772</v>
      </c>
      <c r="G100" s="29"/>
      <c r="J100" s="32"/>
      <c r="K100" s="29"/>
      <c r="L100" s="32"/>
      <c r="M100" s="29"/>
      <c r="N100" s="32"/>
      <c r="O100" s="29"/>
      <c r="P100" s="32"/>
    </row>
    <row r="101" spans="3:16" x14ac:dyDescent="0.2">
      <c r="C101" s="97"/>
      <c r="D101" s="60">
        <v>0.5</v>
      </c>
      <c r="E101" s="58">
        <f t="shared" ref="E101:E102" si="6">$E$99+D101*$G$26</f>
        <v>1114.5396161973822</v>
      </c>
      <c r="F101" s="16">
        <f t="shared" si="5"/>
        <v>756.2817056098578</v>
      </c>
      <c r="G101" s="29"/>
      <c r="J101" s="32"/>
      <c r="K101" s="29"/>
      <c r="L101" s="32"/>
      <c r="M101" s="29"/>
      <c r="N101" s="32"/>
      <c r="O101" s="29"/>
      <c r="P101" s="32"/>
    </row>
    <row r="102" spans="3:16" x14ac:dyDescent="0.2">
      <c r="C102" s="97"/>
      <c r="D102" s="60">
        <v>0.75</v>
      </c>
      <c r="E102" s="58">
        <f t="shared" si="6"/>
        <v>1127.0396161973822</v>
      </c>
      <c r="F102" s="16">
        <f t="shared" si="5"/>
        <v>756.19670560985776</v>
      </c>
      <c r="G102" s="29"/>
      <c r="J102" s="32"/>
      <c r="K102" s="29"/>
      <c r="L102" s="32"/>
      <c r="M102" s="29"/>
      <c r="N102" s="32"/>
      <c r="O102" s="29"/>
      <c r="P102" s="32"/>
    </row>
    <row r="103" spans="3:16" x14ac:dyDescent="0.2">
      <c r="C103" s="97"/>
      <c r="D103" s="60">
        <v>1</v>
      </c>
      <c r="E103" s="58">
        <f>D74</f>
        <v>1139.5396161973822</v>
      </c>
      <c r="F103" s="16">
        <f t="shared" si="5"/>
        <v>756.11170560985772</v>
      </c>
      <c r="G103" s="17"/>
      <c r="J103" s="17"/>
      <c r="K103" s="17"/>
      <c r="L103" s="17"/>
      <c r="M103" s="17"/>
      <c r="N103" s="17"/>
      <c r="O103" s="17"/>
      <c r="P103" s="17"/>
    </row>
    <row r="104" spans="3:16" x14ac:dyDescent="0.2">
      <c r="C104" s="45"/>
      <c r="D104" s="7"/>
      <c r="E104" s="29"/>
      <c r="F104" s="32"/>
      <c r="G104" s="29"/>
      <c r="H104" s="32"/>
      <c r="I104" s="29"/>
      <c r="J104" s="32"/>
      <c r="K104" s="29"/>
      <c r="L104" s="32"/>
      <c r="M104" s="35"/>
      <c r="N104" s="16"/>
    </row>
    <row r="105" spans="3:16" x14ac:dyDescent="0.2">
      <c r="C105" s="45"/>
      <c r="H105" s="33"/>
      <c r="J105" s="33"/>
    </row>
  </sheetData>
  <mergeCells count="8">
    <mergeCell ref="E98:F98"/>
    <mergeCell ref="C99:C103"/>
    <mergeCell ref="E78:F78"/>
    <mergeCell ref="C81:C84"/>
    <mergeCell ref="E85:F85"/>
    <mergeCell ref="C86:C90"/>
    <mergeCell ref="E91:F91"/>
    <mergeCell ref="C92:C97"/>
  </mergeCells>
  <pageMargins left="0.37" right="0.37" top="1" bottom="1" header="0.5" footer="0.5"/>
  <pageSetup scale="61" orientation="landscape" r:id="rId1"/>
  <headerFooter alignWithMargins="0"/>
  <rowBreaks count="1" manualBreakCount="1">
    <brk id="48" min="1" max="19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2329B-3D21-46EA-9D5E-7D1778566AB2}">
  <dimension ref="C2:AV105"/>
  <sheetViews>
    <sheetView zoomScaleNormal="100" zoomScaleSheetLayoutView="75" workbookViewId="0">
      <selection activeCell="I38" sqref="I38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8" ht="13.5" thickBot="1" x14ac:dyDescent="0.25">
      <c r="C17" s="8" t="s">
        <v>2</v>
      </c>
      <c r="D17" s="17" t="s">
        <v>83</v>
      </c>
      <c r="E17" s="17"/>
      <c r="F17" s="17"/>
      <c r="G17" s="17"/>
      <c r="H17" s="17"/>
      <c r="I17" s="17"/>
      <c r="J17" s="17"/>
      <c r="K17" s="17"/>
    </row>
    <row r="18" spans="3:18" ht="13.5" thickBot="1" x14ac:dyDescent="0.25">
      <c r="C18" s="8" t="s">
        <v>7</v>
      </c>
      <c r="D18" s="15">
        <f>-(4+1.75/12)</f>
        <v>-4.145833333333333</v>
      </c>
      <c r="E18" s="18"/>
      <c r="F18" s="18"/>
      <c r="G18" s="18"/>
      <c r="H18" s="18"/>
      <c r="I18" s="18"/>
      <c r="J18" s="18"/>
      <c r="K18" s="18"/>
    </row>
    <row r="19" spans="3:18" x14ac:dyDescent="0.2">
      <c r="C19" s="8" t="s">
        <v>9</v>
      </c>
      <c r="D19" s="16">
        <f>($F15+$G15)-((D18+IF($H$7="LEFT",$F14+$G14,-($F14+$G14)))*IF(D18+IF(E7="LEFT",$F14+$G14,-($F14+$G14))&lt;0,$H10,-$H11))</f>
        <v>-6.4674999999999996E-2</v>
      </c>
      <c r="E19" s="16"/>
      <c r="F19" s="16"/>
      <c r="G19" s="16"/>
      <c r="H19" s="16"/>
      <c r="I19" s="16"/>
      <c r="J19" s="16"/>
      <c r="K19" s="16"/>
    </row>
    <row r="21" spans="3:18" ht="13.5" thickBot="1" x14ac:dyDescent="0.25"/>
    <row r="22" spans="3:18" ht="13.5" thickBot="1" x14ac:dyDescent="0.25">
      <c r="C22" s="8" t="s">
        <v>95</v>
      </c>
      <c r="D22" s="19">
        <v>3</v>
      </c>
      <c r="E22" s="20">
        <v>57</v>
      </c>
      <c r="F22" s="21">
        <v>26</v>
      </c>
      <c r="G22" s="7" t="s">
        <v>15</v>
      </c>
      <c r="H22" s="22">
        <f>((F22/60+E22)/60)+D22</f>
        <v>3.9572222222222222</v>
      </c>
      <c r="I22" s="12" t="s">
        <v>48</v>
      </c>
    </row>
    <row r="24" spans="3:18" x14ac:dyDescent="0.2">
      <c r="P24" s="36"/>
    </row>
    <row r="25" spans="3:18" ht="13.5" thickBot="1" x14ac:dyDescent="0.25">
      <c r="C25" s="8" t="s">
        <v>29</v>
      </c>
      <c r="D25" s="17" t="s">
        <v>30</v>
      </c>
      <c r="E25" s="17" t="s">
        <v>31</v>
      </c>
      <c r="F25" s="17" t="s">
        <v>32</v>
      </c>
      <c r="G25" s="17" t="s">
        <v>34</v>
      </c>
      <c r="H25" s="17" t="s">
        <v>58</v>
      </c>
      <c r="I25" s="17" t="s">
        <v>59</v>
      </c>
      <c r="J25" s="17" t="s">
        <v>60</v>
      </c>
    </row>
    <row r="26" spans="3:18" ht="13.5" thickBot="1" x14ac:dyDescent="0.25">
      <c r="D26" s="15">
        <v>50</v>
      </c>
      <c r="E26" s="23">
        <v>77</v>
      </c>
      <c r="F26" s="15">
        <v>77</v>
      </c>
      <c r="G26" s="15">
        <v>50</v>
      </c>
      <c r="H26" s="15">
        <v>0</v>
      </c>
      <c r="I26" s="15">
        <v>0</v>
      </c>
      <c r="J26" s="15">
        <v>0</v>
      </c>
      <c r="K26" s="13" t="s">
        <v>41</v>
      </c>
      <c r="L26" s="13"/>
      <c r="M26" s="13"/>
    </row>
    <row r="27" spans="3:18" x14ac:dyDescent="0.2">
      <c r="N27" s="17"/>
      <c r="O27" s="7"/>
      <c r="P27" s="7"/>
      <c r="Q27" s="7"/>
      <c r="R27" s="7"/>
    </row>
    <row r="28" spans="3:18" x14ac:dyDescent="0.2">
      <c r="O28" s="16"/>
      <c r="P28" s="16"/>
      <c r="Q28" s="16"/>
      <c r="R28" s="16"/>
    </row>
    <row r="29" spans="3:18" ht="13.5" thickBot="1" x14ac:dyDescent="0.25">
      <c r="N29" s="37"/>
      <c r="O29" s="16"/>
      <c r="P29" s="16"/>
      <c r="Q29" s="16"/>
      <c r="R29" s="16"/>
    </row>
    <row r="30" spans="3:18" ht="13.5" thickBot="1" x14ac:dyDescent="0.25">
      <c r="F30" s="8" t="s">
        <v>16</v>
      </c>
      <c r="G30" s="25">
        <v>886.4</v>
      </c>
      <c r="H30" s="13" t="s">
        <v>42</v>
      </c>
      <c r="I30" s="13"/>
      <c r="J30" s="13"/>
      <c r="K30" s="13"/>
    </row>
    <row r="31" spans="3:18" ht="13.5" thickBot="1" x14ac:dyDescent="0.25">
      <c r="F31" s="8" t="s">
        <v>62</v>
      </c>
      <c r="G31" s="25">
        <v>1140.4000000000001</v>
      </c>
    </row>
    <row r="33" spans="3:19" ht="13.5" thickBot="1" x14ac:dyDescent="0.25"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21</v>
      </c>
      <c r="F34" s="12" t="s">
        <v>47</v>
      </c>
      <c r="G34" s="13" t="s">
        <v>40</v>
      </c>
      <c r="H34" s="13"/>
      <c r="O34" s="16"/>
      <c r="P34" s="16"/>
      <c r="Q34" s="16"/>
      <c r="R34" s="16"/>
      <c r="S34" s="16"/>
    </row>
    <row r="35" spans="3:19" x14ac:dyDescent="0.2"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C37" s="26" t="s">
        <v>18</v>
      </c>
      <c r="D37" s="7" t="s">
        <v>17</v>
      </c>
      <c r="E37" s="8" t="s">
        <v>20</v>
      </c>
      <c r="F37" s="25">
        <v>838</v>
      </c>
      <c r="H37" s="8" t="s">
        <v>23</v>
      </c>
      <c r="I37" s="27">
        <v>-4.4999999999999997E-3</v>
      </c>
      <c r="N37" s="17"/>
      <c r="O37" s="7"/>
      <c r="P37" s="7"/>
      <c r="Q37" s="7"/>
      <c r="R37" s="7"/>
      <c r="S37" s="7"/>
    </row>
    <row r="38" spans="3:19" ht="13.5" thickBot="1" x14ac:dyDescent="0.25">
      <c r="E38" s="8" t="s">
        <v>19</v>
      </c>
      <c r="F38" s="24">
        <v>758.25</v>
      </c>
      <c r="O38" s="16"/>
      <c r="P38" s="16"/>
      <c r="Q38" s="16"/>
      <c r="R38" s="16"/>
      <c r="S38" s="16"/>
    </row>
    <row r="39" spans="3:19" x14ac:dyDescent="0.2">
      <c r="C39" s="7"/>
      <c r="N39" s="37"/>
      <c r="O39" s="16"/>
      <c r="P39" s="16"/>
      <c r="Q39" s="16"/>
      <c r="R39" s="16"/>
      <c r="S39" s="16"/>
    </row>
    <row r="40" spans="3:19" ht="13.5" thickBot="1" x14ac:dyDescent="0.25"/>
    <row r="41" spans="3:19" ht="13.5" thickBot="1" x14ac:dyDescent="0.25">
      <c r="D41" s="7" t="s">
        <v>17</v>
      </c>
      <c r="E41" s="8" t="s">
        <v>20</v>
      </c>
      <c r="F41" s="25">
        <v>884.5</v>
      </c>
      <c r="H41" s="8" t="s">
        <v>23</v>
      </c>
      <c r="I41" s="27">
        <v>-6.7999999999999996E-3</v>
      </c>
      <c r="N41" s="17"/>
      <c r="O41" s="7"/>
      <c r="P41" s="7"/>
      <c r="Q41" s="7"/>
      <c r="R41" s="7"/>
    </row>
    <row r="42" spans="3:19" ht="13.5" thickBot="1" x14ac:dyDescent="0.25">
      <c r="E42" s="8" t="s">
        <v>19</v>
      </c>
      <c r="F42" s="24">
        <v>758.04</v>
      </c>
      <c r="O42" s="16"/>
      <c r="P42" s="16"/>
      <c r="Q42" s="16"/>
      <c r="R42" s="16"/>
    </row>
    <row r="43" spans="3:19" ht="13.5" thickBot="1" x14ac:dyDescent="0.25">
      <c r="E43" s="8"/>
      <c r="H43" s="8"/>
      <c r="I43" s="28"/>
      <c r="N43" s="37"/>
      <c r="O43" s="16"/>
      <c r="P43" s="16"/>
      <c r="Q43" s="16"/>
      <c r="R43" s="16"/>
    </row>
    <row r="44" spans="3:19" ht="13.5" thickBot="1" x14ac:dyDescent="0.25">
      <c r="D44" s="7" t="s">
        <v>17</v>
      </c>
      <c r="E44" s="8" t="s">
        <v>20</v>
      </c>
      <c r="F44" s="25">
        <v>1142.79</v>
      </c>
      <c r="H44" s="8" t="s">
        <v>23</v>
      </c>
      <c r="I44" s="27">
        <v>-1.6299999999999999E-2</v>
      </c>
    </row>
    <row r="45" spans="3:19" ht="13.5" thickBot="1" x14ac:dyDescent="0.25">
      <c r="E45" s="8" t="s">
        <v>19</v>
      </c>
      <c r="F45" s="24">
        <v>756.29</v>
      </c>
    </row>
    <row r="46" spans="3:19" x14ac:dyDescent="0.2">
      <c r="E46" s="8"/>
      <c r="F46" s="16"/>
    </row>
    <row r="48" spans="3:19" x14ac:dyDescent="0.2">
      <c r="E48" s="38"/>
      <c r="F48" s="29"/>
    </row>
    <row r="49" spans="3:11" x14ac:dyDescent="0.2">
      <c r="E49" s="8"/>
      <c r="F49" s="16"/>
    </row>
    <row r="51" spans="3:11" ht="20.25" x14ac:dyDescent="0.3">
      <c r="G51" s="6" t="s">
        <v>43</v>
      </c>
    </row>
    <row r="53" spans="3:11" x14ac:dyDescent="0.2">
      <c r="C53" s="8"/>
      <c r="D53" s="17">
        <v>1</v>
      </c>
      <c r="E53" s="17"/>
      <c r="F53" s="17"/>
      <c r="G53" s="17"/>
      <c r="H53" s="17"/>
      <c r="I53" s="17"/>
      <c r="J53" s="17"/>
      <c r="K53" s="17"/>
    </row>
    <row r="54" spans="3:11" x14ac:dyDescent="0.2">
      <c r="C54" s="30" t="s">
        <v>33</v>
      </c>
      <c r="D54" s="29">
        <f>G30+(TAN(RADIANS(H22))*IF(I22="LF",-D18,D18))</f>
        <v>886.11320539912742</v>
      </c>
      <c r="E54" s="29"/>
      <c r="F54" s="29"/>
      <c r="G54" s="29"/>
      <c r="H54" s="29"/>
      <c r="I54" s="29"/>
      <c r="J54" s="29"/>
      <c r="K54" s="29"/>
    </row>
    <row r="56" spans="3:11" x14ac:dyDescent="0.2">
      <c r="D56" s="16">
        <f>IF(D54&lt;$F$41,$F$38+$I$37*(D54-$F$37)+$D$19,IF(AND(D54&gt;=$F$41,D54&lt;$F$44),$F$42+$I$41*(D54-$F$41)+$D$19,$F$45+$I$44*(D54-$F$44)+$D$19))</f>
        <v>757.96435520328589</v>
      </c>
      <c r="E56" s="16"/>
      <c r="F56" s="16"/>
      <c r="G56" s="16"/>
      <c r="H56" s="16"/>
      <c r="I56" s="16"/>
      <c r="J56" s="16"/>
      <c r="K56" s="16"/>
    </row>
    <row r="58" spans="3:11" x14ac:dyDescent="0.2">
      <c r="C58" s="8"/>
      <c r="D58" s="17">
        <f>D53</f>
        <v>1</v>
      </c>
      <c r="E58" s="17"/>
      <c r="F58" s="17"/>
      <c r="G58" s="17"/>
      <c r="H58" s="17"/>
      <c r="I58" s="17"/>
      <c r="J58" s="17"/>
      <c r="K58" s="17"/>
    </row>
    <row r="59" spans="3:11" x14ac:dyDescent="0.2">
      <c r="C59" s="30" t="str">
        <f>IF($E$26=0,"CL BRG. F.A.:","CL BRG. PIER 1")</f>
        <v>CL BRG. PIER 1</v>
      </c>
      <c r="D59" s="29">
        <f>D54+$D$26</f>
        <v>936.11320539912742</v>
      </c>
      <c r="E59" s="29"/>
      <c r="F59" s="29"/>
      <c r="G59" s="29"/>
      <c r="H59" s="29"/>
      <c r="I59" s="29"/>
      <c r="J59" s="29"/>
      <c r="K59" s="29"/>
    </row>
    <row r="61" spans="3:11" x14ac:dyDescent="0.2">
      <c r="D61" s="16">
        <f>IF(D59&lt;$F$41,$F$38+$I$37*(D59-$F$37)+$D$19,IF(AND(D59&gt;=$F$41,D59&lt;$F$44),$F$42+$I$41*(D59-$F$41)+$D$19,$F$45+$I$44*(D59-$F$44)+$D$19))</f>
        <v>757.62435520328597</v>
      </c>
      <c r="E61" s="16"/>
      <c r="F61" s="16"/>
      <c r="G61" s="16"/>
      <c r="H61" s="16"/>
      <c r="I61" s="16"/>
      <c r="J61" s="16"/>
      <c r="K61" s="16"/>
    </row>
    <row r="63" spans="3:11" x14ac:dyDescent="0.2">
      <c r="C63" s="8"/>
      <c r="D63" s="17">
        <f>D53</f>
        <v>1</v>
      </c>
      <c r="E63" s="17"/>
      <c r="F63" s="17"/>
      <c r="G63" s="17"/>
      <c r="H63" s="17"/>
      <c r="I63" s="17"/>
    </row>
    <row r="64" spans="3:11" x14ac:dyDescent="0.2">
      <c r="C64" s="30" t="str">
        <f>IF(F$26=0,"CL BRG. F.A.:","CL BRG. PIER 2")</f>
        <v>CL BRG. PIER 2</v>
      </c>
      <c r="D64" s="29">
        <f>D59+$E$26</f>
        <v>1013.1132053991274</v>
      </c>
      <c r="E64" s="29"/>
      <c r="F64" s="29"/>
      <c r="G64" s="29"/>
      <c r="H64" s="29"/>
      <c r="I64" s="29"/>
    </row>
    <row r="66" spans="3:20" x14ac:dyDescent="0.2">
      <c r="D66" s="16">
        <f>IF(D64&lt;$F$41,$F$38+$I$37*(D64-$F$37)+$D$19,IF(AND(D64&gt;=$F$41,D64&lt;$F$44),$F$42+$I$41*(D64-$F$41)+$D$19,$F$45+$I$44*(D64-$F$44)+$D$19))</f>
        <v>757.10075520328598</v>
      </c>
      <c r="E66" s="16"/>
      <c r="F66" s="16"/>
      <c r="G66" s="16"/>
      <c r="H66" s="16"/>
      <c r="I66" s="16"/>
    </row>
    <row r="68" spans="3:20" x14ac:dyDescent="0.2">
      <c r="C68" s="8"/>
      <c r="D68" s="17">
        <f>D53</f>
        <v>1</v>
      </c>
      <c r="E68" s="17"/>
      <c r="F68" s="17"/>
      <c r="G68" s="17"/>
      <c r="H68" s="17"/>
      <c r="I68" s="17"/>
    </row>
    <row r="69" spans="3:20" x14ac:dyDescent="0.2">
      <c r="C69" s="30" t="str">
        <f>IF(G$26=0,"CL BRG. F.A.:","CL BRG. PIER 3")</f>
        <v>CL BRG. PIER 3</v>
      </c>
      <c r="D69" s="29">
        <f>D64+$F$26</f>
        <v>1090.1132053991273</v>
      </c>
      <c r="E69" s="29"/>
      <c r="F69" s="29"/>
      <c r="G69" s="29"/>
      <c r="H69" s="29"/>
      <c r="I69" s="29"/>
    </row>
    <row r="71" spans="3:20" x14ac:dyDescent="0.2">
      <c r="D71" s="16">
        <f>IF(D69&lt;$F$41,$F$38+$I$37*(D69-$F$37)+$D$19,IF(AND(D69&gt;=$F$41,D69&lt;$F$44),$F$42+$I$41*(D69-$F$41)+$D$19,$F$45+$I$44*(D69-$F$44)+$D$19))</f>
        <v>756.57715520328588</v>
      </c>
      <c r="E71" s="16"/>
      <c r="F71" s="16"/>
      <c r="G71" s="16"/>
      <c r="H71" s="16"/>
      <c r="I71" s="16"/>
    </row>
    <row r="73" spans="3:20" x14ac:dyDescent="0.2">
      <c r="C73" s="8"/>
      <c r="D73" s="17">
        <f>D53</f>
        <v>1</v>
      </c>
      <c r="E73" s="17"/>
      <c r="F73" s="17"/>
      <c r="G73" s="17"/>
      <c r="H73" s="17"/>
      <c r="I73" s="17"/>
      <c r="J73" s="17"/>
      <c r="K73" s="17"/>
    </row>
    <row r="74" spans="3:20" x14ac:dyDescent="0.2">
      <c r="C74" s="30" t="str">
        <f>IF(H26=0,"CL BRG. F.A.:","CL BRG. PIER 4")</f>
        <v>CL BRG. F.A.:</v>
      </c>
      <c r="D74" s="29">
        <f>D69+$G$26</f>
        <v>1140.1132053991273</v>
      </c>
      <c r="E74" s="29"/>
      <c r="F74" s="29"/>
      <c r="G74" s="29"/>
      <c r="H74" s="29"/>
      <c r="I74" s="29"/>
      <c r="J74" s="29"/>
      <c r="K74" s="29"/>
    </row>
    <row r="76" spans="3:20" x14ac:dyDescent="0.2">
      <c r="D76" s="16">
        <f>IF(D74&lt;$F$41,$F$38+$I$37*(D74-$F$37)+$D$19,IF(AND(D74&gt;=$F$41,D74&lt;$F$44),$F$42+$I$41*(D74-$F$41)+$D$19,$F$45+$I$44*(D74-$F$44)+$D$19))</f>
        <v>756.23715520328597</v>
      </c>
      <c r="E76" s="16"/>
      <c r="F76" s="16"/>
      <c r="G76" s="16"/>
      <c r="H76" s="16"/>
      <c r="I76" s="16"/>
      <c r="J76" s="16"/>
      <c r="K76" s="16"/>
    </row>
    <row r="78" spans="3:20" x14ac:dyDescent="0.2">
      <c r="D78" s="7"/>
      <c r="E78" s="99" t="str">
        <f>$D$17</f>
        <v>BEAM 4</v>
      </c>
      <c r="F78" s="99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1"/>
      <c r="S78" s="17"/>
    </row>
    <row r="79" spans="3:20" x14ac:dyDescent="0.2">
      <c r="C79" s="17" t="s">
        <v>35</v>
      </c>
      <c r="D79" s="17" t="s">
        <v>36</v>
      </c>
      <c r="E79" s="17" t="s">
        <v>37</v>
      </c>
      <c r="F79" s="17" t="s">
        <v>38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1" spans="3:48" x14ac:dyDescent="0.2">
      <c r="C81" s="97">
        <v>1</v>
      </c>
      <c r="D81" s="60">
        <v>0</v>
      </c>
      <c r="E81" s="58">
        <f>D54</f>
        <v>886.11320539912742</v>
      </c>
      <c r="F81" s="59">
        <f>D56</f>
        <v>757.96435520328589</v>
      </c>
      <c r="G81" s="29"/>
      <c r="H81" s="32"/>
      <c r="I81" s="29"/>
      <c r="J81" s="32"/>
      <c r="K81" s="29"/>
      <c r="L81" s="32"/>
      <c r="M81" s="29"/>
      <c r="N81" s="32"/>
      <c r="O81" s="29"/>
      <c r="P81" s="32"/>
      <c r="Q81" s="29"/>
      <c r="R81" s="16"/>
      <c r="S81" s="29"/>
      <c r="T81" s="16"/>
    </row>
    <row r="82" spans="3:48" x14ac:dyDescent="0.2">
      <c r="C82" s="98"/>
      <c r="D82" s="60">
        <v>0.25</v>
      </c>
      <c r="E82" s="58">
        <f>$E$81+D82*$D$26</f>
        <v>898.61320539912742</v>
      </c>
      <c r="F82" s="16">
        <f>IF(E82&lt;$F$41,$F$38+$I$37*(E82-$F$37)+$D$19,IF(AND(E82&gt;=$F$41,E82&lt;$F$44),$F$42+$I$41*(E82-$F$41)+$D$19,$F$45+$I$44*(E82-$F$44)+$D$19))</f>
        <v>757.87935520328597</v>
      </c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48" x14ac:dyDescent="0.2">
      <c r="C83" s="98"/>
      <c r="D83" s="60">
        <v>0.5</v>
      </c>
      <c r="E83" s="58">
        <f t="shared" ref="E83:E84" si="0">$E$81+D83*$D$26</f>
        <v>911.11320539912742</v>
      </c>
      <c r="F83" s="16">
        <f t="shared" ref="F83:F84" si="1">IF(E83&lt;$F$41,$F$38+$I$37*(E83-$F$37)+$D$19,IF(AND(E83&gt;=$F$41,E83&lt;$F$44),$F$42+$I$41*(E83-$F$41)+$D$19,$F$45+$I$44*(E83-$F$44)+$D$19))</f>
        <v>757.79435520328593</v>
      </c>
      <c r="G83" s="29"/>
      <c r="J83" s="32"/>
      <c r="K83" s="29"/>
      <c r="L83" s="32"/>
      <c r="M83" s="29"/>
      <c r="N83" s="32"/>
      <c r="O83" s="29"/>
      <c r="P83" s="32"/>
      <c r="Q83" s="29"/>
      <c r="R83" s="16"/>
      <c r="S83" s="29"/>
      <c r="T83" s="16"/>
    </row>
    <row r="84" spans="3:48" x14ac:dyDescent="0.2">
      <c r="C84" s="98"/>
      <c r="D84" s="60">
        <v>0.75</v>
      </c>
      <c r="E84" s="58">
        <f t="shared" si="0"/>
        <v>923.61320539912742</v>
      </c>
      <c r="F84" s="16">
        <f t="shared" si="1"/>
        <v>757.7093552032859</v>
      </c>
      <c r="G84" s="29"/>
      <c r="J84" s="32"/>
      <c r="K84" s="29"/>
      <c r="L84" s="32"/>
      <c r="M84" s="29"/>
      <c r="N84" s="32"/>
      <c r="O84" s="29"/>
      <c r="P84" s="32"/>
      <c r="Q84" s="29"/>
      <c r="R84" s="16"/>
      <c r="S84" s="29"/>
      <c r="T84" s="16"/>
    </row>
    <row r="85" spans="3:48" x14ac:dyDescent="0.2">
      <c r="C85" s="17"/>
      <c r="D85" s="60"/>
      <c r="E85" s="100" t="str">
        <f>$D$17</f>
        <v>BEAM 4</v>
      </c>
      <c r="F85" s="100"/>
      <c r="G85" s="17"/>
      <c r="J85" s="17"/>
      <c r="K85" s="17"/>
      <c r="L85" s="17"/>
      <c r="M85" s="17"/>
      <c r="N85" s="17"/>
      <c r="O85" s="17"/>
      <c r="P85" s="17"/>
      <c r="Q85" s="29"/>
      <c r="R85" s="16"/>
      <c r="S85" s="29"/>
      <c r="T85" s="16"/>
    </row>
    <row r="86" spans="3:48" x14ac:dyDescent="0.2">
      <c r="C86" s="97">
        <v>2</v>
      </c>
      <c r="D86" s="60">
        <v>0</v>
      </c>
      <c r="E86" s="58">
        <f>D59</f>
        <v>936.11320539912742</v>
      </c>
      <c r="F86" s="16">
        <f t="shared" ref="F86:F90" si="2">IF(E86&lt;$F$41,$F$38+$I$37*(E86-$F$37)+$D$19,IF(AND(E86&gt;=$F$41,E86&lt;$F$44),$F$42+$I$41*(E86-$F$41)+$D$19,$F$45+$I$44*(E86-$F$44)+$D$19))</f>
        <v>757.62435520328597</v>
      </c>
      <c r="G86" s="29"/>
      <c r="J86" s="32"/>
      <c r="K86" s="29"/>
      <c r="L86" s="32"/>
      <c r="M86" s="29"/>
      <c r="N86" s="32"/>
      <c r="O86" s="29"/>
      <c r="P86" s="32"/>
      <c r="Q86" s="29"/>
      <c r="R86" s="16"/>
      <c r="S86" s="29"/>
      <c r="T86" s="16"/>
    </row>
    <row r="87" spans="3:48" x14ac:dyDescent="0.2">
      <c r="C87" s="97"/>
      <c r="D87" s="61" t="s">
        <v>53</v>
      </c>
      <c r="E87" s="58">
        <f>E86+14</f>
        <v>950.11320539912742</v>
      </c>
      <c r="F87" s="16">
        <f t="shared" si="2"/>
        <v>757.52915520328588</v>
      </c>
      <c r="G87" s="29"/>
      <c r="J87" s="32"/>
      <c r="K87" s="29"/>
      <c r="L87" s="32"/>
      <c r="M87" s="29"/>
      <c r="N87" s="32"/>
      <c r="O87" s="29"/>
      <c r="P87" s="32"/>
      <c r="Q87" s="29"/>
      <c r="R87" s="16"/>
      <c r="S87" s="29"/>
      <c r="T87" s="16"/>
    </row>
    <row r="88" spans="3:48" x14ac:dyDescent="0.2">
      <c r="C88" s="97"/>
      <c r="D88" s="60">
        <v>0.25</v>
      </c>
      <c r="E88" s="58">
        <f>$E$86+D88*$E$26</f>
        <v>955.36320539912742</v>
      </c>
      <c r="F88" s="16">
        <f t="shared" si="2"/>
        <v>757.49345520328598</v>
      </c>
      <c r="G88" s="29"/>
      <c r="J88" s="32"/>
      <c r="K88" s="29"/>
      <c r="L88" s="32"/>
      <c r="M88" s="29"/>
      <c r="N88" s="32"/>
      <c r="O88" s="29"/>
      <c r="P88" s="32"/>
      <c r="Q88" s="29"/>
      <c r="R88" s="16"/>
      <c r="S88" s="29"/>
      <c r="T88" s="16"/>
    </row>
    <row r="89" spans="3:48" x14ac:dyDescent="0.2">
      <c r="C89" s="97"/>
      <c r="D89" s="60">
        <v>0.5</v>
      </c>
      <c r="E89" s="58">
        <f t="shared" ref="E89:E90" si="3">$E$86+D89*$E$26</f>
        <v>974.61320539912742</v>
      </c>
      <c r="F89" s="16">
        <f t="shared" si="2"/>
        <v>757.36255520328598</v>
      </c>
      <c r="G89" s="29"/>
      <c r="J89" s="32"/>
      <c r="K89" s="29"/>
      <c r="L89" s="32"/>
      <c r="M89" s="29"/>
      <c r="N89" s="32"/>
      <c r="O89" s="29"/>
      <c r="P89" s="32"/>
      <c r="Q89" s="29"/>
      <c r="R89" s="16"/>
      <c r="S89" s="29"/>
      <c r="T89" s="16"/>
    </row>
    <row r="90" spans="3:48" x14ac:dyDescent="0.2">
      <c r="C90" s="97"/>
      <c r="D90" s="60">
        <v>0.75</v>
      </c>
      <c r="E90" s="58">
        <f t="shared" si="3"/>
        <v>993.86320539912742</v>
      </c>
      <c r="F90" s="16">
        <f t="shared" si="2"/>
        <v>757.23165520328598</v>
      </c>
      <c r="G90" s="29"/>
      <c r="H90" s="32"/>
      <c r="I90" s="29"/>
      <c r="J90" s="32"/>
      <c r="K90" s="29"/>
      <c r="L90" s="32"/>
      <c r="M90" s="29"/>
      <c r="N90" s="32"/>
      <c r="O90" s="29"/>
      <c r="P90" s="32"/>
      <c r="Q90" s="29"/>
      <c r="R90" s="16"/>
      <c r="S90" s="29"/>
      <c r="T90" s="16"/>
    </row>
    <row r="91" spans="3:48" x14ac:dyDescent="0.2">
      <c r="C91" s="17"/>
      <c r="D91" s="60"/>
      <c r="E91" s="100" t="str">
        <f>$D$17</f>
        <v>BEAM 4</v>
      </c>
      <c r="F91" s="100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3:48" x14ac:dyDescent="0.2">
      <c r="C92" s="97">
        <v>3</v>
      </c>
      <c r="D92" s="60">
        <v>0</v>
      </c>
      <c r="E92" s="58">
        <f>D64</f>
        <v>1013.1132053991274</v>
      </c>
      <c r="F92" s="16">
        <f t="shared" ref="F92:F97" si="4">IF(E92&lt;$F$41,$F$38+$I$37*(E92-$F$37)+$D$19,IF(AND(E92&gt;=$F$41,E92&lt;$F$44),$F$42+$I$41*(E92-$F$41)+$D$19,$F$45+$I$44*(E92-$F$44)+$D$19))</f>
        <v>757.10075520328598</v>
      </c>
      <c r="G92" s="29"/>
      <c r="H92" s="32"/>
      <c r="I92" s="29"/>
      <c r="J92" s="32"/>
      <c r="K92" s="29"/>
      <c r="L92" s="32"/>
      <c r="M92" s="29"/>
      <c r="N92" s="32"/>
      <c r="O92" s="29"/>
      <c r="P92" s="32"/>
    </row>
    <row r="93" spans="3:48" x14ac:dyDescent="0.2">
      <c r="C93" s="97"/>
      <c r="D93" s="60">
        <v>0.25</v>
      </c>
      <c r="E93" s="58">
        <f>$E$92+D93*$F$26</f>
        <v>1032.3632053991273</v>
      </c>
      <c r="F93" s="16">
        <f t="shared" si="4"/>
        <v>756.96985520328599</v>
      </c>
      <c r="G93" s="29"/>
      <c r="K93" s="56"/>
      <c r="R93" s="56"/>
      <c r="Y93" s="56"/>
      <c r="AF93" s="56"/>
      <c r="AM93" s="56"/>
      <c r="AT93" s="56"/>
    </row>
    <row r="94" spans="3:48" x14ac:dyDescent="0.2">
      <c r="C94" s="97"/>
      <c r="D94" s="61" t="s">
        <v>54</v>
      </c>
      <c r="E94" s="58">
        <f>E92+20</f>
        <v>1033.1132053991273</v>
      </c>
      <c r="F94" s="16">
        <f t="shared" si="4"/>
        <v>756.9647552032859</v>
      </c>
      <c r="G94" s="29"/>
    </row>
    <row r="95" spans="3:48" x14ac:dyDescent="0.2">
      <c r="C95" s="97"/>
      <c r="D95" s="60">
        <v>0.5</v>
      </c>
      <c r="E95" s="58">
        <f>$E$92+D95*$F$26</f>
        <v>1051.6132053991273</v>
      </c>
      <c r="F95" s="16">
        <f t="shared" si="4"/>
        <v>756.83895520328588</v>
      </c>
      <c r="G95" s="29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3:48" x14ac:dyDescent="0.2">
      <c r="C96" s="97"/>
      <c r="D96" s="60">
        <v>0.75</v>
      </c>
      <c r="E96" s="58">
        <f>$E$92+D96*$F$26</f>
        <v>1070.8632053991273</v>
      </c>
      <c r="F96" s="16">
        <f t="shared" si="4"/>
        <v>756.70805520328588</v>
      </c>
      <c r="G96" s="29"/>
      <c r="H96" s="32"/>
      <c r="I96" s="29"/>
      <c r="J96" s="32"/>
      <c r="K96" s="29"/>
      <c r="L96" s="32"/>
      <c r="M96" s="29"/>
      <c r="N96" s="32"/>
      <c r="O96" s="29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3:16" x14ac:dyDescent="0.2">
      <c r="C97" s="97"/>
      <c r="D97" s="61" t="s">
        <v>61</v>
      </c>
      <c r="E97" s="58">
        <f>E99-14</f>
        <v>1076.1132053991273</v>
      </c>
      <c r="F97" s="16">
        <f t="shared" si="4"/>
        <v>756.67235520328597</v>
      </c>
      <c r="G97" s="29"/>
      <c r="J97" s="32"/>
      <c r="K97" s="29"/>
      <c r="L97" s="32"/>
      <c r="M97" s="29"/>
      <c r="N97" s="32"/>
      <c r="O97" s="29"/>
      <c r="P97" s="32"/>
    </row>
    <row r="98" spans="3:16" x14ac:dyDescent="0.2">
      <c r="C98" s="17"/>
      <c r="D98" s="60"/>
      <c r="E98" s="100" t="str">
        <f>$D$17</f>
        <v>BEAM 4</v>
      </c>
      <c r="F98" s="100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3:16" x14ac:dyDescent="0.2">
      <c r="C99" s="97">
        <v>4</v>
      </c>
      <c r="D99" s="60">
        <v>0</v>
      </c>
      <c r="E99" s="58">
        <f>D69</f>
        <v>1090.1132053991273</v>
      </c>
      <c r="F99" s="16">
        <f t="shared" ref="F99:F103" si="5">IF(E99&lt;$F$41,$F$38+$I$37*(E99-$F$37)+$D$19,IF(AND(E99&gt;=$F$41,E99&lt;$F$44),$F$42+$I$41*(E99-$F$41)+$D$19,$F$45+$I$44*(E99-$F$44)+$D$19))</f>
        <v>756.57715520328588</v>
      </c>
      <c r="G99" s="29"/>
      <c r="H99" s="32"/>
      <c r="I99" s="29"/>
      <c r="J99" s="32"/>
      <c r="K99" s="29"/>
      <c r="L99" s="32"/>
      <c r="M99" s="29"/>
      <c r="N99" s="32"/>
      <c r="O99" s="29"/>
      <c r="P99" s="32"/>
    </row>
    <row r="100" spans="3:16" x14ac:dyDescent="0.2">
      <c r="C100" s="97"/>
      <c r="D100" s="60">
        <v>0.25</v>
      </c>
      <c r="E100" s="58">
        <f>$E$99+D100*$G$26</f>
        <v>1102.6132053991273</v>
      </c>
      <c r="F100" s="16">
        <f t="shared" si="5"/>
        <v>756.49215520328596</v>
      </c>
      <c r="G100" s="29"/>
      <c r="J100" s="32"/>
      <c r="K100" s="29"/>
      <c r="L100" s="32"/>
      <c r="M100" s="29"/>
      <c r="N100" s="32"/>
      <c r="O100" s="29"/>
      <c r="P100" s="32"/>
    </row>
    <row r="101" spans="3:16" x14ac:dyDescent="0.2">
      <c r="C101" s="97"/>
      <c r="D101" s="60">
        <v>0.5</v>
      </c>
      <c r="E101" s="58">
        <f t="shared" ref="E101:E102" si="6">$E$99+D101*$G$26</f>
        <v>1115.1132053991273</v>
      </c>
      <c r="F101" s="16">
        <f t="shared" si="5"/>
        <v>756.40715520328592</v>
      </c>
      <c r="G101" s="29"/>
      <c r="J101" s="32"/>
      <c r="K101" s="29"/>
      <c r="L101" s="32"/>
      <c r="M101" s="29"/>
      <c r="N101" s="32"/>
      <c r="O101" s="29"/>
      <c r="P101" s="32"/>
    </row>
    <row r="102" spans="3:16" x14ac:dyDescent="0.2">
      <c r="C102" s="97"/>
      <c r="D102" s="60">
        <v>0.75</v>
      </c>
      <c r="E102" s="58">
        <f t="shared" si="6"/>
        <v>1127.6132053991273</v>
      </c>
      <c r="F102" s="16">
        <f t="shared" si="5"/>
        <v>756.32215520328589</v>
      </c>
      <c r="G102" s="29"/>
      <c r="J102" s="32"/>
      <c r="K102" s="29"/>
      <c r="L102" s="32"/>
      <c r="M102" s="29"/>
      <c r="N102" s="32"/>
      <c r="O102" s="29"/>
      <c r="P102" s="32"/>
    </row>
    <row r="103" spans="3:16" x14ac:dyDescent="0.2">
      <c r="C103" s="97"/>
      <c r="D103" s="60">
        <v>1</v>
      </c>
      <c r="E103" s="58">
        <f>D74</f>
        <v>1140.1132053991273</v>
      </c>
      <c r="F103" s="16">
        <f t="shared" si="5"/>
        <v>756.23715520328597</v>
      </c>
      <c r="G103" s="17"/>
      <c r="J103" s="17"/>
      <c r="K103" s="17"/>
      <c r="L103" s="17"/>
      <c r="M103" s="17"/>
      <c r="N103" s="17"/>
      <c r="O103" s="17"/>
      <c r="P103" s="17"/>
    </row>
    <row r="104" spans="3:16" x14ac:dyDescent="0.2">
      <c r="C104" s="45"/>
      <c r="D104" s="7"/>
      <c r="E104" s="29"/>
      <c r="F104" s="32"/>
      <c r="G104" s="29"/>
      <c r="H104" s="32"/>
      <c r="I104" s="29"/>
      <c r="J104" s="32"/>
      <c r="K104" s="29"/>
      <c r="L104" s="32"/>
      <c r="M104" s="35"/>
      <c r="N104" s="16"/>
    </row>
    <row r="105" spans="3:16" x14ac:dyDescent="0.2">
      <c r="C105" s="45"/>
      <c r="H105" s="33"/>
      <c r="J105" s="33"/>
    </row>
  </sheetData>
  <mergeCells count="8">
    <mergeCell ref="E98:F98"/>
    <mergeCell ref="C99:C103"/>
    <mergeCell ref="E78:F78"/>
    <mergeCell ref="C81:C84"/>
    <mergeCell ref="E85:F85"/>
    <mergeCell ref="C86:C90"/>
    <mergeCell ref="E91:F91"/>
    <mergeCell ref="C92:C97"/>
  </mergeCells>
  <pageMargins left="0.37" right="0.37" top="1" bottom="1" header="0.5" footer="0.5"/>
  <pageSetup scale="61" orientation="landscape" r:id="rId1"/>
  <headerFooter alignWithMargins="0"/>
  <rowBreaks count="1" manualBreakCount="1">
    <brk id="48" min="1" max="19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A367F-1D60-4CB4-ACC8-D5CDF6D1C000}">
  <dimension ref="C2:AV105"/>
  <sheetViews>
    <sheetView zoomScaleNormal="100" zoomScaleSheetLayoutView="75" workbookViewId="0">
      <selection activeCell="I38" sqref="I38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8" ht="13.5" thickBot="1" x14ac:dyDescent="0.25">
      <c r="C17" s="8" t="s">
        <v>2</v>
      </c>
      <c r="D17" s="17" t="s">
        <v>84</v>
      </c>
      <c r="E17" s="17"/>
      <c r="F17" s="17"/>
      <c r="G17" s="17"/>
      <c r="H17" s="17"/>
      <c r="I17" s="17"/>
      <c r="J17" s="17"/>
      <c r="K17" s="17"/>
    </row>
    <row r="18" spans="3:18" ht="13.5" thickBot="1" x14ac:dyDescent="0.25">
      <c r="C18" s="8" t="s">
        <v>7</v>
      </c>
      <c r="D18" s="15">
        <f>4+1.75/12</f>
        <v>4.145833333333333</v>
      </c>
      <c r="E18" s="18"/>
      <c r="F18" s="18"/>
      <c r="G18" s="18"/>
      <c r="H18" s="18"/>
      <c r="I18" s="18"/>
      <c r="J18" s="18"/>
      <c r="K18" s="18"/>
    </row>
    <row r="19" spans="3:18" x14ac:dyDescent="0.2">
      <c r="C19" s="8" t="s">
        <v>9</v>
      </c>
      <c r="D19" s="16">
        <f>($F15+$G15)-((D18+IF($H$7="LEFT",$F14+$G14,-($F14+$G14)))*IF(D18+IF(E7="LEFT",$F14+$G14,-($F14+$G14))&lt;0,$H10,-$H11))</f>
        <v>-6.4674999999999996E-2</v>
      </c>
      <c r="E19" s="16"/>
      <c r="F19" s="16"/>
      <c r="G19" s="16"/>
      <c r="H19" s="16"/>
      <c r="I19" s="16"/>
      <c r="J19" s="16"/>
      <c r="K19" s="16"/>
    </row>
    <row r="21" spans="3:18" ht="13.5" thickBot="1" x14ac:dyDescent="0.25"/>
    <row r="22" spans="3:18" ht="13.5" thickBot="1" x14ac:dyDescent="0.25">
      <c r="C22" s="8" t="s">
        <v>95</v>
      </c>
      <c r="D22" s="19">
        <v>3</v>
      </c>
      <c r="E22" s="20">
        <v>57</v>
      </c>
      <c r="F22" s="21">
        <v>26</v>
      </c>
      <c r="G22" s="7" t="s">
        <v>15</v>
      </c>
      <c r="H22" s="22">
        <f>((F22/60+E22)/60)+D22</f>
        <v>3.9572222222222222</v>
      </c>
      <c r="I22" s="12" t="s">
        <v>48</v>
      </c>
    </row>
    <row r="24" spans="3:18" x14ac:dyDescent="0.2">
      <c r="P24" s="36"/>
    </row>
    <row r="25" spans="3:18" ht="13.5" thickBot="1" x14ac:dyDescent="0.25">
      <c r="C25" s="8" t="s">
        <v>29</v>
      </c>
      <c r="D25" s="17" t="s">
        <v>30</v>
      </c>
      <c r="E25" s="17" t="s">
        <v>31</v>
      </c>
      <c r="F25" s="17" t="s">
        <v>32</v>
      </c>
      <c r="G25" s="17" t="s">
        <v>34</v>
      </c>
      <c r="H25" s="17" t="s">
        <v>58</v>
      </c>
      <c r="I25" s="17" t="s">
        <v>59</v>
      </c>
      <c r="J25" s="17" t="s">
        <v>60</v>
      </c>
    </row>
    <row r="26" spans="3:18" ht="13.5" thickBot="1" x14ac:dyDescent="0.25">
      <c r="D26" s="15">
        <v>50</v>
      </c>
      <c r="E26" s="23">
        <v>77</v>
      </c>
      <c r="F26" s="15">
        <v>77</v>
      </c>
      <c r="G26" s="15">
        <v>50</v>
      </c>
      <c r="H26" s="15">
        <v>0</v>
      </c>
      <c r="I26" s="15">
        <v>0</v>
      </c>
      <c r="J26" s="15">
        <v>0</v>
      </c>
      <c r="K26" s="13" t="s">
        <v>41</v>
      </c>
      <c r="L26" s="13"/>
      <c r="M26" s="13"/>
    </row>
    <row r="27" spans="3:18" x14ac:dyDescent="0.2">
      <c r="N27" s="17"/>
      <c r="O27" s="7"/>
      <c r="P27" s="7"/>
      <c r="Q27" s="7"/>
      <c r="R27" s="7"/>
    </row>
    <row r="28" spans="3:18" x14ac:dyDescent="0.2">
      <c r="O28" s="16"/>
      <c r="P28" s="16"/>
      <c r="Q28" s="16"/>
      <c r="R28" s="16"/>
    </row>
    <row r="29" spans="3:18" ht="13.5" thickBot="1" x14ac:dyDescent="0.25">
      <c r="N29" s="37"/>
      <c r="O29" s="16"/>
      <c r="P29" s="16"/>
      <c r="Q29" s="16"/>
      <c r="R29" s="16"/>
    </row>
    <row r="30" spans="3:18" ht="13.5" thickBot="1" x14ac:dyDescent="0.25">
      <c r="F30" s="8" t="s">
        <v>16</v>
      </c>
      <c r="G30" s="25">
        <v>886.4</v>
      </c>
      <c r="H30" s="13" t="s">
        <v>42</v>
      </c>
      <c r="I30" s="13"/>
      <c r="J30" s="13"/>
      <c r="K30" s="13"/>
    </row>
    <row r="31" spans="3:18" ht="13.5" thickBot="1" x14ac:dyDescent="0.25">
      <c r="F31" s="8" t="s">
        <v>62</v>
      </c>
      <c r="G31" s="25">
        <v>1140.4000000000001</v>
      </c>
    </row>
    <row r="33" spans="3:19" ht="13.5" thickBot="1" x14ac:dyDescent="0.25"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21</v>
      </c>
      <c r="F34" s="12" t="s">
        <v>47</v>
      </c>
      <c r="G34" s="13" t="s">
        <v>40</v>
      </c>
      <c r="H34" s="13"/>
      <c r="O34" s="16"/>
      <c r="P34" s="16"/>
      <c r="Q34" s="16"/>
      <c r="R34" s="16"/>
      <c r="S34" s="16"/>
    </row>
    <row r="35" spans="3:19" x14ac:dyDescent="0.2"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C37" s="26" t="s">
        <v>18</v>
      </c>
      <c r="D37" s="7" t="s">
        <v>17</v>
      </c>
      <c r="E37" s="8" t="s">
        <v>20</v>
      </c>
      <c r="F37" s="25">
        <v>838</v>
      </c>
      <c r="H37" s="8" t="s">
        <v>23</v>
      </c>
      <c r="I37" s="27">
        <v>-4.4999999999999997E-3</v>
      </c>
      <c r="N37" s="17"/>
      <c r="O37" s="7"/>
      <c r="P37" s="7"/>
      <c r="Q37" s="7"/>
      <c r="R37" s="7"/>
      <c r="S37" s="7"/>
    </row>
    <row r="38" spans="3:19" ht="13.5" thickBot="1" x14ac:dyDescent="0.25">
      <c r="E38" s="8" t="s">
        <v>19</v>
      </c>
      <c r="F38" s="24">
        <v>758.25</v>
      </c>
      <c r="O38" s="16"/>
      <c r="P38" s="16"/>
      <c r="Q38" s="16"/>
      <c r="R38" s="16"/>
      <c r="S38" s="16"/>
    </row>
    <row r="39" spans="3:19" x14ac:dyDescent="0.2">
      <c r="C39" s="7"/>
      <c r="N39" s="37"/>
      <c r="O39" s="16"/>
      <c r="P39" s="16"/>
      <c r="Q39" s="16"/>
      <c r="R39" s="16"/>
      <c r="S39" s="16"/>
    </row>
    <row r="40" spans="3:19" ht="13.5" thickBot="1" x14ac:dyDescent="0.25"/>
    <row r="41" spans="3:19" ht="13.5" thickBot="1" x14ac:dyDescent="0.25">
      <c r="D41" s="7" t="s">
        <v>17</v>
      </c>
      <c r="E41" s="8" t="s">
        <v>20</v>
      </c>
      <c r="F41" s="25">
        <v>884.5</v>
      </c>
      <c r="H41" s="8" t="s">
        <v>23</v>
      </c>
      <c r="I41" s="27">
        <v>-6.7999999999999996E-3</v>
      </c>
      <c r="N41" s="17"/>
      <c r="O41" s="7"/>
      <c r="P41" s="7"/>
      <c r="Q41" s="7"/>
      <c r="R41" s="7"/>
    </row>
    <row r="42" spans="3:19" ht="13.5" thickBot="1" x14ac:dyDescent="0.25">
      <c r="E42" s="8" t="s">
        <v>19</v>
      </c>
      <c r="F42" s="24">
        <v>758.04</v>
      </c>
      <c r="O42" s="16"/>
      <c r="P42" s="16"/>
      <c r="Q42" s="16"/>
      <c r="R42" s="16"/>
    </row>
    <row r="43" spans="3:19" ht="13.5" thickBot="1" x14ac:dyDescent="0.25">
      <c r="E43" s="8"/>
      <c r="H43" s="8"/>
      <c r="I43" s="28"/>
      <c r="N43" s="37"/>
      <c r="O43" s="16"/>
      <c r="P43" s="16"/>
      <c r="Q43" s="16"/>
      <c r="R43" s="16"/>
    </row>
    <row r="44" spans="3:19" ht="13.5" thickBot="1" x14ac:dyDescent="0.25">
      <c r="D44" s="7" t="s">
        <v>17</v>
      </c>
      <c r="E44" s="8" t="s">
        <v>20</v>
      </c>
      <c r="F44" s="25">
        <v>1142.79</v>
      </c>
      <c r="H44" s="8" t="s">
        <v>23</v>
      </c>
      <c r="I44" s="27">
        <v>-1.6299999999999999E-2</v>
      </c>
    </row>
    <row r="45" spans="3:19" ht="13.5" thickBot="1" x14ac:dyDescent="0.25">
      <c r="E45" s="8" t="s">
        <v>19</v>
      </c>
      <c r="F45" s="24">
        <v>756.29</v>
      </c>
    </row>
    <row r="46" spans="3:19" x14ac:dyDescent="0.2">
      <c r="E46" s="8"/>
      <c r="F46" s="16"/>
    </row>
    <row r="48" spans="3:19" x14ac:dyDescent="0.2">
      <c r="E48" s="38"/>
      <c r="F48" s="29"/>
    </row>
    <row r="49" spans="3:11" x14ac:dyDescent="0.2">
      <c r="E49" s="8"/>
      <c r="F49" s="16"/>
    </row>
    <row r="51" spans="3:11" ht="20.25" x14ac:dyDescent="0.3">
      <c r="G51" s="6" t="s">
        <v>43</v>
      </c>
    </row>
    <row r="53" spans="3:11" x14ac:dyDescent="0.2">
      <c r="C53" s="8"/>
      <c r="D53" s="17">
        <v>1</v>
      </c>
      <c r="E53" s="17"/>
      <c r="F53" s="17"/>
      <c r="G53" s="17"/>
      <c r="H53" s="17"/>
      <c r="I53" s="17"/>
      <c r="J53" s="17"/>
      <c r="K53" s="17"/>
    </row>
    <row r="54" spans="3:11" x14ac:dyDescent="0.2">
      <c r="C54" s="30" t="s">
        <v>33</v>
      </c>
      <c r="D54" s="29">
        <f>G30+(TAN(RADIANS(H22))*IF(I22="LF",-D18,D18))</f>
        <v>886.68679460087253</v>
      </c>
      <c r="E54" s="29"/>
      <c r="F54" s="29"/>
      <c r="G54" s="29"/>
      <c r="H54" s="29"/>
      <c r="I54" s="29"/>
      <c r="J54" s="29"/>
      <c r="K54" s="29"/>
    </row>
    <row r="56" spans="3:11" x14ac:dyDescent="0.2">
      <c r="D56" s="16">
        <f>IF(D54&lt;$F$41,$F$38+$I$37*(D54-$F$37)+$D$19,IF(AND(D54&gt;=$F$41,D54&lt;$F$44),$F$42+$I$41*(D54-$F$41)+$D$19,$F$45+$I$44*(D54-$F$44)+$D$19))</f>
        <v>757.96045479671409</v>
      </c>
      <c r="E56" s="16"/>
      <c r="F56" s="16"/>
      <c r="G56" s="16"/>
      <c r="H56" s="16"/>
      <c r="I56" s="16"/>
      <c r="J56" s="16"/>
      <c r="K56" s="16"/>
    </row>
    <row r="58" spans="3:11" x14ac:dyDescent="0.2">
      <c r="C58" s="8"/>
      <c r="D58" s="17">
        <f>D53</f>
        <v>1</v>
      </c>
      <c r="E58" s="17"/>
      <c r="F58" s="17"/>
      <c r="G58" s="17"/>
      <c r="H58" s="17"/>
      <c r="I58" s="17"/>
      <c r="J58" s="17"/>
      <c r="K58" s="17"/>
    </row>
    <row r="59" spans="3:11" x14ac:dyDescent="0.2">
      <c r="C59" s="30" t="str">
        <f>IF($E$26=0,"CL BRG. F.A.:","CL BRG. PIER 1")</f>
        <v>CL BRG. PIER 1</v>
      </c>
      <c r="D59" s="29">
        <f>D54+$D$26</f>
        <v>936.68679460087253</v>
      </c>
      <c r="E59" s="29"/>
      <c r="F59" s="29"/>
      <c r="G59" s="29"/>
      <c r="H59" s="29"/>
      <c r="I59" s="29"/>
      <c r="J59" s="29"/>
      <c r="K59" s="29"/>
    </row>
    <row r="61" spans="3:11" x14ac:dyDescent="0.2">
      <c r="D61" s="16">
        <f>IF(D59&lt;$F$41,$F$38+$I$37*(D59-$F$37)+$D$19,IF(AND(D59&gt;=$F$41,D59&lt;$F$44),$F$42+$I$41*(D59-$F$41)+$D$19,$F$45+$I$44*(D59-$F$44)+$D$19))</f>
        <v>757.62045479671406</v>
      </c>
      <c r="E61" s="16"/>
      <c r="F61" s="16"/>
      <c r="G61" s="16"/>
      <c r="H61" s="16"/>
      <c r="I61" s="16"/>
      <c r="J61" s="16"/>
      <c r="K61" s="16"/>
    </row>
    <row r="63" spans="3:11" x14ac:dyDescent="0.2">
      <c r="C63" s="8"/>
      <c r="D63" s="17">
        <f>D53</f>
        <v>1</v>
      </c>
      <c r="E63" s="17"/>
      <c r="F63" s="17"/>
      <c r="G63" s="17"/>
      <c r="H63" s="17"/>
      <c r="I63" s="17"/>
    </row>
    <row r="64" spans="3:11" x14ac:dyDescent="0.2">
      <c r="C64" s="30" t="str">
        <f>IF(F$26=0,"CL BRG. F.A.:","CL BRG. PIER 2")</f>
        <v>CL BRG. PIER 2</v>
      </c>
      <c r="D64" s="29">
        <f>D59+$E$26</f>
        <v>1013.6867946008725</v>
      </c>
      <c r="E64" s="29"/>
      <c r="F64" s="29"/>
      <c r="G64" s="29"/>
      <c r="H64" s="29"/>
      <c r="I64" s="29"/>
    </row>
    <row r="66" spans="3:20" x14ac:dyDescent="0.2">
      <c r="D66" s="16">
        <f>IF(D64&lt;$F$41,$F$38+$I$37*(D64-$F$37)+$D$19,IF(AND(D64&gt;=$F$41,D64&lt;$F$44),$F$42+$I$41*(D64-$F$41)+$D$19,$F$45+$I$44*(D64-$F$44)+$D$19))</f>
        <v>757.09685479671407</v>
      </c>
      <c r="E66" s="16"/>
      <c r="F66" s="16"/>
      <c r="G66" s="16"/>
      <c r="H66" s="16"/>
      <c r="I66" s="16"/>
    </row>
    <row r="68" spans="3:20" x14ac:dyDescent="0.2">
      <c r="C68" s="8"/>
      <c r="D68" s="17">
        <f>D53</f>
        <v>1</v>
      </c>
      <c r="E68" s="17"/>
      <c r="F68" s="17"/>
      <c r="G68" s="17"/>
      <c r="H68" s="17"/>
      <c r="I68" s="17"/>
    </row>
    <row r="69" spans="3:20" x14ac:dyDescent="0.2">
      <c r="C69" s="30" t="str">
        <f>IF(G$26=0,"CL BRG. F.A.:","CL BRG. PIER 3")</f>
        <v>CL BRG. PIER 3</v>
      </c>
      <c r="D69" s="29">
        <f>D64+$F$26</f>
        <v>1090.6867946008724</v>
      </c>
      <c r="E69" s="29"/>
      <c r="F69" s="29"/>
      <c r="G69" s="29"/>
      <c r="H69" s="29"/>
      <c r="I69" s="29"/>
    </row>
    <row r="71" spans="3:20" x14ac:dyDescent="0.2">
      <c r="D71" s="16">
        <f>IF(D69&lt;$F$41,$F$38+$I$37*(D69-$F$37)+$D$19,IF(AND(D69&gt;=$F$41,D69&lt;$F$44),$F$42+$I$41*(D69-$F$41)+$D$19,$F$45+$I$44*(D69-$F$44)+$D$19))</f>
        <v>756.57325479671408</v>
      </c>
      <c r="E71" s="16"/>
      <c r="F71" s="16"/>
      <c r="G71" s="16"/>
      <c r="H71" s="16"/>
      <c r="I71" s="16"/>
    </row>
    <row r="73" spans="3:20" x14ac:dyDescent="0.2">
      <c r="C73" s="8"/>
      <c r="D73" s="17">
        <f>D53</f>
        <v>1</v>
      </c>
      <c r="E73" s="17"/>
      <c r="F73" s="17"/>
      <c r="G73" s="17"/>
      <c r="H73" s="17"/>
      <c r="I73" s="17"/>
      <c r="J73" s="17"/>
      <c r="K73" s="17"/>
    </row>
    <row r="74" spans="3:20" x14ac:dyDescent="0.2">
      <c r="C74" s="30" t="str">
        <f>IF(H26=0,"CL BRG. F.A.:","CL BRG. PIER 4")</f>
        <v>CL BRG. F.A.:</v>
      </c>
      <c r="D74" s="29">
        <f>D69+$G$26</f>
        <v>1140.6867946008724</v>
      </c>
      <c r="E74" s="29"/>
      <c r="F74" s="29"/>
      <c r="G74" s="29"/>
      <c r="H74" s="29"/>
      <c r="I74" s="29"/>
      <c r="J74" s="29"/>
      <c r="K74" s="29"/>
    </row>
    <row r="76" spans="3:20" x14ac:dyDescent="0.2">
      <c r="D76" s="16">
        <f>IF(D74&lt;$F$41,$F$38+$I$37*(D74-$F$37)+$D$19,IF(AND(D74&gt;=$F$41,D74&lt;$F$44),$F$42+$I$41*(D74-$F$41)+$D$19,$F$45+$I$44*(D74-$F$44)+$D$19))</f>
        <v>756.23325479671405</v>
      </c>
      <c r="E76" s="16"/>
      <c r="F76" s="16"/>
      <c r="G76" s="16"/>
      <c r="H76" s="16"/>
      <c r="I76" s="16"/>
      <c r="J76" s="16"/>
      <c r="K76" s="16"/>
    </row>
    <row r="78" spans="3:20" x14ac:dyDescent="0.2">
      <c r="D78" s="7"/>
      <c r="E78" s="99" t="str">
        <f>$D$17</f>
        <v>BEAM 5</v>
      </c>
      <c r="F78" s="99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1"/>
      <c r="S78" s="17"/>
    </row>
    <row r="79" spans="3:20" x14ac:dyDescent="0.2">
      <c r="C79" s="17" t="s">
        <v>35</v>
      </c>
      <c r="D79" s="17" t="s">
        <v>36</v>
      </c>
      <c r="E79" s="17" t="s">
        <v>37</v>
      </c>
      <c r="F79" s="17" t="s">
        <v>38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1" spans="3:48" x14ac:dyDescent="0.2">
      <c r="C81" s="97">
        <v>1</v>
      </c>
      <c r="D81" s="60">
        <v>0</v>
      </c>
      <c r="E81" s="58">
        <f>D54</f>
        <v>886.68679460087253</v>
      </c>
      <c r="F81" s="59">
        <f>D56</f>
        <v>757.96045479671409</v>
      </c>
      <c r="G81" s="29"/>
      <c r="H81" s="32"/>
      <c r="I81" s="29"/>
      <c r="J81" s="32"/>
      <c r="K81" s="29"/>
      <c r="L81" s="32"/>
      <c r="M81" s="29"/>
      <c r="N81" s="32"/>
      <c r="O81" s="29"/>
      <c r="P81" s="32"/>
      <c r="Q81" s="29"/>
      <c r="R81" s="16"/>
      <c r="S81" s="29"/>
      <c r="T81" s="16"/>
    </row>
    <row r="82" spans="3:48" x14ac:dyDescent="0.2">
      <c r="C82" s="98"/>
      <c r="D82" s="60">
        <v>0.25</v>
      </c>
      <c r="E82" s="58">
        <f>$E$81+D82*$D$26</f>
        <v>899.18679460087253</v>
      </c>
      <c r="F82" s="16">
        <f>IF(E82&lt;$F$41,$F$38+$I$37*(E82-$F$37)+$D$19,IF(AND(E82&gt;=$F$41,E82&lt;$F$44),$F$42+$I$41*(E82-$F$41)+$D$19,$F$45+$I$44*(E82-$F$44)+$D$19))</f>
        <v>757.87545479671405</v>
      </c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48" x14ac:dyDescent="0.2">
      <c r="C83" s="98"/>
      <c r="D83" s="60">
        <v>0.5</v>
      </c>
      <c r="E83" s="58">
        <f t="shared" ref="E83:E84" si="0">$E$81+D83*$D$26</f>
        <v>911.68679460087253</v>
      </c>
      <c r="F83" s="16">
        <f t="shared" ref="F83:F84" si="1">IF(E83&lt;$F$41,$F$38+$I$37*(E83-$F$37)+$D$19,IF(AND(E83&gt;=$F$41,E83&lt;$F$44),$F$42+$I$41*(E83-$F$41)+$D$19,$F$45+$I$44*(E83-$F$44)+$D$19))</f>
        <v>757.79045479671402</v>
      </c>
      <c r="G83" s="29"/>
      <c r="J83" s="32"/>
      <c r="K83" s="29"/>
      <c r="L83" s="32"/>
      <c r="M83" s="29"/>
      <c r="N83" s="32"/>
      <c r="O83" s="29"/>
      <c r="P83" s="32"/>
      <c r="Q83" s="29"/>
      <c r="R83" s="16"/>
      <c r="S83" s="29"/>
      <c r="T83" s="16"/>
    </row>
    <row r="84" spans="3:48" x14ac:dyDescent="0.2">
      <c r="C84" s="98"/>
      <c r="D84" s="60">
        <v>0.75</v>
      </c>
      <c r="E84" s="58">
        <f t="shared" si="0"/>
        <v>924.18679460087253</v>
      </c>
      <c r="F84" s="16">
        <f t="shared" si="1"/>
        <v>757.70545479671409</v>
      </c>
      <c r="G84" s="29"/>
      <c r="J84" s="32"/>
      <c r="K84" s="29"/>
      <c r="L84" s="32"/>
      <c r="M84" s="29"/>
      <c r="N84" s="32"/>
      <c r="O84" s="29"/>
      <c r="P84" s="32"/>
      <c r="Q84" s="29"/>
      <c r="R84" s="16"/>
      <c r="S84" s="29"/>
      <c r="T84" s="16"/>
    </row>
    <row r="85" spans="3:48" x14ac:dyDescent="0.2">
      <c r="C85" s="17"/>
      <c r="D85" s="60"/>
      <c r="E85" s="100" t="str">
        <f>$D$17</f>
        <v>BEAM 5</v>
      </c>
      <c r="F85" s="100"/>
      <c r="G85" s="17"/>
      <c r="J85" s="17"/>
      <c r="K85" s="17"/>
      <c r="L85" s="17"/>
      <c r="M85" s="17"/>
      <c r="N85" s="17"/>
      <c r="O85" s="17"/>
      <c r="P85" s="17"/>
      <c r="Q85" s="29"/>
      <c r="R85" s="16"/>
      <c r="S85" s="29"/>
      <c r="T85" s="16"/>
    </row>
    <row r="86" spans="3:48" x14ac:dyDescent="0.2">
      <c r="C86" s="97">
        <v>2</v>
      </c>
      <c r="D86" s="60">
        <v>0</v>
      </c>
      <c r="E86" s="58">
        <f>D59</f>
        <v>936.68679460087253</v>
      </c>
      <c r="F86" s="16">
        <f t="shared" ref="F86:F90" si="2">IF(E86&lt;$F$41,$F$38+$I$37*(E86-$F$37)+$D$19,IF(AND(E86&gt;=$F$41,E86&lt;$F$44),$F$42+$I$41*(E86-$F$41)+$D$19,$F$45+$I$44*(E86-$F$44)+$D$19))</f>
        <v>757.62045479671406</v>
      </c>
      <c r="G86" s="29"/>
      <c r="J86" s="32"/>
      <c r="K86" s="29"/>
      <c r="L86" s="32"/>
      <c r="M86" s="29"/>
      <c r="N86" s="32"/>
      <c r="O86" s="29"/>
      <c r="P86" s="32"/>
      <c r="Q86" s="29"/>
      <c r="R86" s="16"/>
      <c r="S86" s="29"/>
      <c r="T86" s="16"/>
    </row>
    <row r="87" spans="3:48" x14ac:dyDescent="0.2">
      <c r="C87" s="97"/>
      <c r="D87" s="61" t="s">
        <v>53</v>
      </c>
      <c r="E87" s="58">
        <f>E86+14</f>
        <v>950.68679460087253</v>
      </c>
      <c r="F87" s="16">
        <f t="shared" si="2"/>
        <v>757.52525479671408</v>
      </c>
      <c r="G87" s="29"/>
      <c r="J87" s="32"/>
      <c r="K87" s="29"/>
      <c r="L87" s="32"/>
      <c r="M87" s="29"/>
      <c r="N87" s="32"/>
      <c r="O87" s="29"/>
      <c r="P87" s="32"/>
      <c r="Q87" s="29"/>
      <c r="R87" s="16"/>
      <c r="S87" s="29"/>
      <c r="T87" s="16"/>
    </row>
    <row r="88" spans="3:48" x14ac:dyDescent="0.2">
      <c r="C88" s="97"/>
      <c r="D88" s="60">
        <v>0.25</v>
      </c>
      <c r="E88" s="58">
        <f>$E$86+D88*$E$26</f>
        <v>955.93679460087253</v>
      </c>
      <c r="F88" s="16">
        <f t="shared" si="2"/>
        <v>757.48955479671406</v>
      </c>
      <c r="G88" s="29"/>
      <c r="J88" s="32"/>
      <c r="K88" s="29"/>
      <c r="L88" s="32"/>
      <c r="M88" s="29"/>
      <c r="N88" s="32"/>
      <c r="O88" s="29"/>
      <c r="P88" s="32"/>
      <c r="Q88" s="29"/>
      <c r="R88" s="16"/>
      <c r="S88" s="29"/>
      <c r="T88" s="16"/>
    </row>
    <row r="89" spans="3:48" x14ac:dyDescent="0.2">
      <c r="C89" s="97"/>
      <c r="D89" s="60">
        <v>0.5</v>
      </c>
      <c r="E89" s="58">
        <f t="shared" ref="E89:E90" si="3">$E$86+D89*$E$26</f>
        <v>975.18679460087253</v>
      </c>
      <c r="F89" s="16">
        <f t="shared" si="2"/>
        <v>757.35865479671406</v>
      </c>
      <c r="G89" s="29"/>
      <c r="J89" s="32"/>
      <c r="K89" s="29"/>
      <c r="L89" s="32"/>
      <c r="M89" s="29"/>
      <c r="N89" s="32"/>
      <c r="O89" s="29"/>
      <c r="P89" s="32"/>
      <c r="Q89" s="29"/>
      <c r="R89" s="16"/>
      <c r="S89" s="29"/>
      <c r="T89" s="16"/>
    </row>
    <row r="90" spans="3:48" x14ac:dyDescent="0.2">
      <c r="C90" s="97"/>
      <c r="D90" s="60">
        <v>0.75</v>
      </c>
      <c r="E90" s="58">
        <f t="shared" si="3"/>
        <v>994.43679460087253</v>
      </c>
      <c r="F90" s="16">
        <f t="shared" si="2"/>
        <v>757.22775479671407</v>
      </c>
      <c r="G90" s="29"/>
      <c r="H90" s="32"/>
      <c r="I90" s="29"/>
      <c r="J90" s="32"/>
      <c r="K90" s="29"/>
      <c r="L90" s="32"/>
      <c r="M90" s="29"/>
      <c r="N90" s="32"/>
      <c r="O90" s="29"/>
      <c r="P90" s="32"/>
      <c r="Q90" s="29"/>
      <c r="R90" s="16"/>
      <c r="S90" s="29"/>
      <c r="T90" s="16"/>
    </row>
    <row r="91" spans="3:48" x14ac:dyDescent="0.2">
      <c r="C91" s="17"/>
      <c r="D91" s="60"/>
      <c r="E91" s="100" t="str">
        <f>$D$17</f>
        <v>BEAM 5</v>
      </c>
      <c r="F91" s="100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3:48" x14ac:dyDescent="0.2">
      <c r="C92" s="97">
        <v>3</v>
      </c>
      <c r="D92" s="60">
        <v>0</v>
      </c>
      <c r="E92" s="58">
        <f>D64</f>
        <v>1013.6867946008725</v>
      </c>
      <c r="F92" s="16">
        <f t="shared" ref="F92:F97" si="4">IF(E92&lt;$F$41,$F$38+$I$37*(E92-$F$37)+$D$19,IF(AND(E92&gt;=$F$41,E92&lt;$F$44),$F$42+$I$41*(E92-$F$41)+$D$19,$F$45+$I$44*(E92-$F$44)+$D$19))</f>
        <v>757.09685479671407</v>
      </c>
      <c r="G92" s="29"/>
      <c r="H92" s="32"/>
      <c r="I92" s="29"/>
      <c r="J92" s="32"/>
      <c r="K92" s="29"/>
      <c r="L92" s="32"/>
      <c r="M92" s="29"/>
      <c r="N92" s="32"/>
      <c r="O92" s="29"/>
      <c r="P92" s="32"/>
    </row>
    <row r="93" spans="3:48" x14ac:dyDescent="0.2">
      <c r="C93" s="97"/>
      <c r="D93" s="60">
        <v>0.25</v>
      </c>
      <c r="E93" s="58">
        <f>$E$92+D93*$F$26</f>
        <v>1032.9367946008724</v>
      </c>
      <c r="F93" s="16">
        <f t="shared" si="4"/>
        <v>756.96595479671407</v>
      </c>
      <c r="G93" s="29"/>
      <c r="K93" s="56"/>
      <c r="R93" s="56"/>
      <c r="Y93" s="56"/>
      <c r="AF93" s="56"/>
      <c r="AM93" s="56"/>
      <c r="AT93" s="56"/>
    </row>
    <row r="94" spans="3:48" x14ac:dyDescent="0.2">
      <c r="C94" s="97"/>
      <c r="D94" s="61" t="s">
        <v>54</v>
      </c>
      <c r="E94" s="58">
        <f>E92+20</f>
        <v>1033.6867946008724</v>
      </c>
      <c r="F94" s="16">
        <f t="shared" si="4"/>
        <v>756.9608547967141</v>
      </c>
      <c r="G94" s="29"/>
    </row>
    <row r="95" spans="3:48" x14ac:dyDescent="0.2">
      <c r="C95" s="97"/>
      <c r="D95" s="60">
        <v>0.5</v>
      </c>
      <c r="E95" s="58">
        <f>$E$92+D95*$F$26</f>
        <v>1052.1867946008724</v>
      </c>
      <c r="F95" s="16">
        <f t="shared" si="4"/>
        <v>756.83505479671408</v>
      </c>
      <c r="G95" s="29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3:48" x14ac:dyDescent="0.2">
      <c r="C96" s="97"/>
      <c r="D96" s="60">
        <v>0.75</v>
      </c>
      <c r="E96" s="58">
        <f>$E$92+D96*$F$26</f>
        <v>1071.4367946008724</v>
      </c>
      <c r="F96" s="16">
        <f t="shared" si="4"/>
        <v>756.70415479671408</v>
      </c>
      <c r="G96" s="29"/>
      <c r="H96" s="32"/>
      <c r="I96" s="29"/>
      <c r="J96" s="32"/>
      <c r="K96" s="29"/>
      <c r="L96" s="32"/>
      <c r="M96" s="29"/>
      <c r="N96" s="32"/>
      <c r="O96" s="29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3:16" x14ac:dyDescent="0.2">
      <c r="C97" s="97"/>
      <c r="D97" s="61" t="s">
        <v>61</v>
      </c>
      <c r="E97" s="58">
        <f>E99-14</f>
        <v>1076.6867946008724</v>
      </c>
      <c r="F97" s="16">
        <f t="shared" si="4"/>
        <v>756.66845479671406</v>
      </c>
      <c r="G97" s="29"/>
      <c r="J97" s="32"/>
      <c r="K97" s="29"/>
      <c r="L97" s="32"/>
      <c r="M97" s="29"/>
      <c r="N97" s="32"/>
      <c r="O97" s="29"/>
      <c r="P97" s="32"/>
    </row>
    <row r="98" spans="3:16" x14ac:dyDescent="0.2">
      <c r="C98" s="17"/>
      <c r="D98" s="60"/>
      <c r="E98" s="100" t="str">
        <f>$D$17</f>
        <v>BEAM 5</v>
      </c>
      <c r="F98" s="100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3:16" x14ac:dyDescent="0.2">
      <c r="C99" s="97">
        <v>4</v>
      </c>
      <c r="D99" s="60">
        <v>0</v>
      </c>
      <c r="E99" s="58">
        <f>D69</f>
        <v>1090.6867946008724</v>
      </c>
      <c r="F99" s="16">
        <f t="shared" ref="F99:F103" si="5">IF(E99&lt;$F$41,$F$38+$I$37*(E99-$F$37)+$D$19,IF(AND(E99&gt;=$F$41,E99&lt;$F$44),$F$42+$I$41*(E99-$F$41)+$D$19,$F$45+$I$44*(E99-$F$44)+$D$19))</f>
        <v>756.57325479671408</v>
      </c>
      <c r="G99" s="29"/>
      <c r="H99" s="32"/>
      <c r="I99" s="29"/>
      <c r="J99" s="32"/>
      <c r="K99" s="29"/>
      <c r="L99" s="32"/>
      <c r="M99" s="29"/>
      <c r="N99" s="32"/>
      <c r="O99" s="29"/>
      <c r="P99" s="32"/>
    </row>
    <row r="100" spans="3:16" x14ac:dyDescent="0.2">
      <c r="C100" s="97"/>
      <c r="D100" s="60">
        <v>0.25</v>
      </c>
      <c r="E100" s="58">
        <f>$E$99+D100*$G$26</f>
        <v>1103.1867946008724</v>
      </c>
      <c r="F100" s="16">
        <f t="shared" si="5"/>
        <v>756.48825479671405</v>
      </c>
      <c r="G100" s="29"/>
      <c r="J100" s="32"/>
      <c r="K100" s="29"/>
      <c r="L100" s="32"/>
      <c r="M100" s="29"/>
      <c r="N100" s="32"/>
      <c r="O100" s="29"/>
      <c r="P100" s="32"/>
    </row>
    <row r="101" spans="3:16" x14ac:dyDescent="0.2">
      <c r="C101" s="97"/>
      <c r="D101" s="60">
        <v>0.5</v>
      </c>
      <c r="E101" s="58">
        <f t="shared" ref="E101:E102" si="6">$E$99+D101*$G$26</f>
        <v>1115.6867946008724</v>
      </c>
      <c r="F101" s="16">
        <f t="shared" si="5"/>
        <v>756.40325479671401</v>
      </c>
      <c r="G101" s="29"/>
      <c r="J101" s="32"/>
      <c r="K101" s="29"/>
      <c r="L101" s="32"/>
      <c r="M101" s="29"/>
      <c r="N101" s="32"/>
      <c r="O101" s="29"/>
      <c r="P101" s="32"/>
    </row>
    <row r="102" spans="3:16" x14ac:dyDescent="0.2">
      <c r="C102" s="97"/>
      <c r="D102" s="60">
        <v>0.75</v>
      </c>
      <c r="E102" s="58">
        <f t="shared" si="6"/>
        <v>1128.1867946008724</v>
      </c>
      <c r="F102" s="16">
        <f t="shared" si="5"/>
        <v>756.31825479671409</v>
      </c>
      <c r="G102" s="29"/>
      <c r="J102" s="32"/>
      <c r="K102" s="29"/>
      <c r="L102" s="32"/>
      <c r="M102" s="29"/>
      <c r="N102" s="32"/>
      <c r="O102" s="29"/>
      <c r="P102" s="32"/>
    </row>
    <row r="103" spans="3:16" x14ac:dyDescent="0.2">
      <c r="C103" s="97"/>
      <c r="D103" s="60">
        <v>1</v>
      </c>
      <c r="E103" s="58">
        <f>D74</f>
        <v>1140.6867946008724</v>
      </c>
      <c r="F103" s="16">
        <f t="shared" si="5"/>
        <v>756.23325479671405</v>
      </c>
      <c r="G103" s="17"/>
      <c r="J103" s="17"/>
      <c r="K103" s="17"/>
      <c r="L103" s="17"/>
      <c r="M103" s="17"/>
      <c r="N103" s="17"/>
      <c r="O103" s="17"/>
      <c r="P103" s="17"/>
    </row>
    <row r="104" spans="3:16" x14ac:dyDescent="0.2">
      <c r="C104" s="45"/>
      <c r="D104" s="7"/>
      <c r="E104" s="29"/>
      <c r="F104" s="32"/>
      <c r="G104" s="29"/>
      <c r="H104" s="32"/>
      <c r="I104" s="29"/>
      <c r="J104" s="32"/>
      <c r="K104" s="29"/>
      <c r="L104" s="32"/>
      <c r="M104" s="35"/>
      <c r="N104" s="16"/>
    </row>
    <row r="105" spans="3:16" x14ac:dyDescent="0.2">
      <c r="C105" s="45"/>
      <c r="H105" s="33"/>
      <c r="J105" s="33"/>
    </row>
  </sheetData>
  <mergeCells count="8">
    <mergeCell ref="E98:F98"/>
    <mergeCell ref="C99:C103"/>
    <mergeCell ref="E78:F78"/>
    <mergeCell ref="C81:C84"/>
    <mergeCell ref="E85:F85"/>
    <mergeCell ref="C86:C90"/>
    <mergeCell ref="E91:F91"/>
    <mergeCell ref="C92:C97"/>
  </mergeCells>
  <pageMargins left="0.37" right="0.37" top="1" bottom="1" header="0.5" footer="0.5"/>
  <pageSetup scale="61" orientation="landscape" r:id="rId1"/>
  <headerFooter alignWithMargins="0"/>
  <rowBreaks count="1" manualBreakCount="1">
    <brk id="48" min="1" max="19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228C-AA03-42DE-A62B-02D9CE973F2F}">
  <dimension ref="C2:AV105"/>
  <sheetViews>
    <sheetView zoomScaleNormal="100" zoomScaleSheetLayoutView="75" workbookViewId="0">
      <selection activeCell="I38" sqref="I38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8" ht="13.5" thickBot="1" x14ac:dyDescent="0.25">
      <c r="C17" s="8" t="s">
        <v>2</v>
      </c>
      <c r="D17" s="17" t="s">
        <v>85</v>
      </c>
      <c r="E17" s="17"/>
      <c r="F17" s="17"/>
      <c r="G17" s="17"/>
      <c r="H17" s="17"/>
      <c r="I17" s="17"/>
      <c r="J17" s="17"/>
      <c r="K17" s="17"/>
    </row>
    <row r="18" spans="3:18" ht="13.5" thickBot="1" x14ac:dyDescent="0.25">
      <c r="C18" s="8" t="s">
        <v>7</v>
      </c>
      <c r="D18" s="15">
        <f>12+5.25/12</f>
        <v>12.4375</v>
      </c>
      <c r="E18" s="18"/>
      <c r="F18" s="18"/>
      <c r="G18" s="18"/>
      <c r="H18" s="18"/>
      <c r="I18" s="18"/>
      <c r="J18" s="18"/>
      <c r="K18" s="18"/>
    </row>
    <row r="19" spans="3:18" x14ac:dyDescent="0.2">
      <c r="C19" s="8" t="s">
        <v>9</v>
      </c>
      <c r="D19" s="16">
        <f>($F15+$G15)-((D18+IF($H$7="LEFT",$F14+$G14,-($F14+$G14)))*IF(D18+IF(E7="LEFT",$F14+$G14,-($F14+$G14))&lt;0,$H10,-$H11))</f>
        <v>-0.194025</v>
      </c>
      <c r="E19" s="16"/>
      <c r="F19" s="16"/>
      <c r="G19" s="16"/>
      <c r="H19" s="16"/>
      <c r="I19" s="16"/>
      <c r="J19" s="16"/>
      <c r="K19" s="16"/>
    </row>
    <row r="21" spans="3:18" ht="13.5" thickBot="1" x14ac:dyDescent="0.25"/>
    <row r="22" spans="3:18" ht="13.5" thickBot="1" x14ac:dyDescent="0.25">
      <c r="C22" s="8" t="s">
        <v>95</v>
      </c>
      <c r="D22" s="19">
        <v>3</v>
      </c>
      <c r="E22" s="20">
        <v>57</v>
      </c>
      <c r="F22" s="21">
        <v>26</v>
      </c>
      <c r="G22" s="7" t="s">
        <v>15</v>
      </c>
      <c r="H22" s="22">
        <f>((F22/60+E22)/60)+D22</f>
        <v>3.9572222222222222</v>
      </c>
      <c r="I22" s="12" t="s">
        <v>48</v>
      </c>
    </row>
    <row r="24" spans="3:18" x14ac:dyDescent="0.2">
      <c r="P24" s="36"/>
    </row>
    <row r="25" spans="3:18" ht="13.5" thickBot="1" x14ac:dyDescent="0.25">
      <c r="C25" s="8" t="s">
        <v>29</v>
      </c>
      <c r="D25" s="17" t="s">
        <v>30</v>
      </c>
      <c r="E25" s="17" t="s">
        <v>31</v>
      </c>
      <c r="F25" s="17" t="s">
        <v>32</v>
      </c>
      <c r="G25" s="17" t="s">
        <v>34</v>
      </c>
      <c r="H25" s="17" t="s">
        <v>58</v>
      </c>
      <c r="I25" s="17" t="s">
        <v>59</v>
      </c>
      <c r="J25" s="17" t="s">
        <v>60</v>
      </c>
    </row>
    <row r="26" spans="3:18" ht="13.5" thickBot="1" x14ac:dyDescent="0.25">
      <c r="D26" s="15">
        <v>50</v>
      </c>
      <c r="E26" s="23">
        <v>77</v>
      </c>
      <c r="F26" s="15">
        <v>77</v>
      </c>
      <c r="G26" s="15">
        <v>50</v>
      </c>
      <c r="H26" s="15">
        <v>0</v>
      </c>
      <c r="I26" s="15">
        <v>0</v>
      </c>
      <c r="J26" s="15">
        <v>0</v>
      </c>
      <c r="K26" s="13" t="s">
        <v>41</v>
      </c>
      <c r="L26" s="13"/>
      <c r="M26" s="13"/>
    </row>
    <row r="27" spans="3:18" x14ac:dyDescent="0.2">
      <c r="N27" s="17"/>
      <c r="O27" s="7"/>
      <c r="P27" s="7"/>
      <c r="Q27" s="7"/>
      <c r="R27" s="7"/>
    </row>
    <row r="28" spans="3:18" x14ac:dyDescent="0.2">
      <c r="O28" s="16"/>
      <c r="P28" s="16"/>
      <c r="Q28" s="16"/>
      <c r="R28" s="16"/>
    </row>
    <row r="29" spans="3:18" ht="13.5" thickBot="1" x14ac:dyDescent="0.25">
      <c r="N29" s="37"/>
      <c r="O29" s="16"/>
      <c r="P29" s="16"/>
      <c r="Q29" s="16"/>
      <c r="R29" s="16"/>
    </row>
    <row r="30" spans="3:18" ht="13.5" thickBot="1" x14ac:dyDescent="0.25">
      <c r="F30" s="8" t="s">
        <v>16</v>
      </c>
      <c r="G30" s="25">
        <v>886.4</v>
      </c>
      <c r="H30" s="13" t="s">
        <v>42</v>
      </c>
      <c r="I30" s="13"/>
      <c r="J30" s="13"/>
      <c r="K30" s="13"/>
    </row>
    <row r="31" spans="3:18" ht="13.5" thickBot="1" x14ac:dyDescent="0.25">
      <c r="F31" s="8" t="s">
        <v>62</v>
      </c>
      <c r="G31" s="25">
        <v>1140.4000000000001</v>
      </c>
    </row>
    <row r="33" spans="3:19" ht="13.5" thickBot="1" x14ac:dyDescent="0.25"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21</v>
      </c>
      <c r="F34" s="12" t="s">
        <v>47</v>
      </c>
      <c r="G34" s="13" t="s">
        <v>40</v>
      </c>
      <c r="H34" s="13"/>
      <c r="O34" s="16"/>
      <c r="P34" s="16"/>
      <c r="Q34" s="16"/>
      <c r="R34" s="16"/>
      <c r="S34" s="16"/>
    </row>
    <row r="35" spans="3:19" x14ac:dyDescent="0.2"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C37" s="26" t="s">
        <v>18</v>
      </c>
      <c r="D37" s="7" t="s">
        <v>17</v>
      </c>
      <c r="E37" s="8" t="s">
        <v>20</v>
      </c>
      <c r="F37" s="25">
        <v>838</v>
      </c>
      <c r="H37" s="8" t="s">
        <v>23</v>
      </c>
      <c r="I37" s="27">
        <v>-4.4999999999999997E-3</v>
      </c>
      <c r="N37" s="17"/>
      <c r="O37" s="7"/>
      <c r="P37" s="7"/>
      <c r="Q37" s="7"/>
      <c r="R37" s="7"/>
      <c r="S37" s="7"/>
    </row>
    <row r="38" spans="3:19" ht="13.5" thickBot="1" x14ac:dyDescent="0.25">
      <c r="E38" s="8" t="s">
        <v>19</v>
      </c>
      <c r="F38" s="24">
        <v>758.25</v>
      </c>
      <c r="O38" s="16"/>
      <c r="P38" s="16"/>
      <c r="Q38" s="16"/>
      <c r="R38" s="16"/>
      <c r="S38" s="16"/>
    </row>
    <row r="39" spans="3:19" x14ac:dyDescent="0.2">
      <c r="C39" s="7"/>
      <c r="N39" s="37"/>
      <c r="O39" s="16"/>
      <c r="P39" s="16"/>
      <c r="Q39" s="16"/>
      <c r="R39" s="16"/>
      <c r="S39" s="16"/>
    </row>
    <row r="40" spans="3:19" ht="13.5" thickBot="1" x14ac:dyDescent="0.25"/>
    <row r="41" spans="3:19" ht="13.5" thickBot="1" x14ac:dyDescent="0.25">
      <c r="D41" s="7" t="s">
        <v>17</v>
      </c>
      <c r="E41" s="8" t="s">
        <v>20</v>
      </c>
      <c r="F41" s="25">
        <v>884.5</v>
      </c>
      <c r="H41" s="8" t="s">
        <v>23</v>
      </c>
      <c r="I41" s="27">
        <v>-6.7999999999999996E-3</v>
      </c>
      <c r="N41" s="17"/>
      <c r="O41" s="7"/>
      <c r="P41" s="7"/>
      <c r="Q41" s="7"/>
      <c r="R41" s="7"/>
    </row>
    <row r="42" spans="3:19" ht="13.5" thickBot="1" x14ac:dyDescent="0.25">
      <c r="E42" s="8" t="s">
        <v>19</v>
      </c>
      <c r="F42" s="24">
        <v>758.04</v>
      </c>
      <c r="O42" s="16"/>
      <c r="P42" s="16"/>
      <c r="Q42" s="16"/>
      <c r="R42" s="16"/>
    </row>
    <row r="43" spans="3:19" ht="13.5" thickBot="1" x14ac:dyDescent="0.25">
      <c r="E43" s="8"/>
      <c r="H43" s="8"/>
      <c r="I43" s="28"/>
      <c r="N43" s="37"/>
      <c r="O43" s="16"/>
      <c r="P43" s="16"/>
      <c r="Q43" s="16"/>
      <c r="R43" s="16"/>
    </row>
    <row r="44" spans="3:19" ht="13.5" thickBot="1" x14ac:dyDescent="0.25">
      <c r="D44" s="7" t="s">
        <v>17</v>
      </c>
      <c r="E44" s="8" t="s">
        <v>20</v>
      </c>
      <c r="F44" s="25">
        <v>1142.79</v>
      </c>
      <c r="H44" s="8" t="s">
        <v>23</v>
      </c>
      <c r="I44" s="27">
        <v>-1.6299999999999999E-2</v>
      </c>
    </row>
    <row r="45" spans="3:19" ht="13.5" thickBot="1" x14ac:dyDescent="0.25">
      <c r="E45" s="8" t="s">
        <v>19</v>
      </c>
      <c r="F45" s="24">
        <v>756.29</v>
      </c>
    </row>
    <row r="46" spans="3:19" x14ac:dyDescent="0.2">
      <c r="E46" s="8"/>
      <c r="F46" s="16"/>
    </row>
    <row r="48" spans="3:19" x14ac:dyDescent="0.2">
      <c r="E48" s="38"/>
      <c r="F48" s="29"/>
    </row>
    <row r="49" spans="3:11" x14ac:dyDescent="0.2">
      <c r="E49" s="8"/>
      <c r="F49" s="16"/>
    </row>
    <row r="51" spans="3:11" ht="20.25" x14ac:dyDescent="0.3">
      <c r="G51" s="6" t="s">
        <v>43</v>
      </c>
    </row>
    <row r="53" spans="3:11" x14ac:dyDescent="0.2">
      <c r="C53" s="8"/>
      <c r="D53" s="17">
        <v>1</v>
      </c>
      <c r="E53" s="17"/>
      <c r="F53" s="17"/>
      <c r="G53" s="17"/>
      <c r="H53" s="17"/>
      <c r="I53" s="17"/>
      <c r="J53" s="17"/>
      <c r="K53" s="17"/>
    </row>
    <row r="54" spans="3:11" x14ac:dyDescent="0.2">
      <c r="C54" s="30" t="s">
        <v>33</v>
      </c>
      <c r="D54" s="29">
        <f>G30+(TAN(RADIANS(H22))*IF(I22="LF",-D18,D18))</f>
        <v>887.26038380261775</v>
      </c>
      <c r="E54" s="29"/>
      <c r="F54" s="29"/>
      <c r="G54" s="29"/>
      <c r="H54" s="29"/>
      <c r="I54" s="29"/>
      <c r="J54" s="29"/>
      <c r="K54" s="29"/>
    </row>
    <row r="56" spans="3:11" x14ac:dyDescent="0.2">
      <c r="D56" s="16">
        <f>IF(D54&lt;$F$41,$F$38+$I$37*(D54-$F$37)+$D$19,IF(AND(D54&gt;=$F$41,D54&lt;$F$44),$F$42+$I$41*(D54-$F$41)+$D$19,$F$45+$I$44*(D54-$F$44)+$D$19))</f>
        <v>757.82720439014213</v>
      </c>
      <c r="E56" s="16"/>
      <c r="F56" s="16"/>
      <c r="G56" s="16"/>
      <c r="H56" s="16"/>
      <c r="I56" s="16"/>
      <c r="J56" s="16"/>
      <c r="K56" s="16"/>
    </row>
    <row r="58" spans="3:11" x14ac:dyDescent="0.2">
      <c r="C58" s="8"/>
      <c r="D58" s="17">
        <f>D53</f>
        <v>1</v>
      </c>
      <c r="E58" s="17"/>
      <c r="F58" s="17"/>
      <c r="G58" s="17"/>
      <c r="H58" s="17"/>
      <c r="I58" s="17"/>
      <c r="J58" s="17"/>
      <c r="K58" s="17"/>
    </row>
    <row r="59" spans="3:11" x14ac:dyDescent="0.2">
      <c r="C59" s="30" t="str">
        <f>IF($E$26=0,"CL BRG. F.A.:","CL BRG. PIER 1")</f>
        <v>CL BRG. PIER 1</v>
      </c>
      <c r="D59" s="29">
        <f>D54+$D$26</f>
        <v>937.26038380261775</v>
      </c>
      <c r="E59" s="29"/>
      <c r="F59" s="29"/>
      <c r="G59" s="29"/>
      <c r="H59" s="29"/>
      <c r="I59" s="29"/>
      <c r="J59" s="29"/>
      <c r="K59" s="29"/>
    </row>
    <row r="61" spans="3:11" x14ac:dyDescent="0.2">
      <c r="D61" s="16">
        <f>IF(D59&lt;$F$41,$F$38+$I$37*(D59-$F$37)+$D$19,IF(AND(D59&gt;=$F$41,D59&lt;$F$44),$F$42+$I$41*(D59-$F$41)+$D$19,$F$45+$I$44*(D59-$F$44)+$D$19))</f>
        <v>757.4872043901421</v>
      </c>
      <c r="E61" s="16"/>
      <c r="F61" s="16"/>
      <c r="G61" s="16"/>
      <c r="H61" s="16"/>
      <c r="I61" s="16"/>
      <c r="J61" s="16"/>
      <c r="K61" s="16"/>
    </row>
    <row r="63" spans="3:11" x14ac:dyDescent="0.2">
      <c r="C63" s="8"/>
      <c r="D63" s="17">
        <f>D53</f>
        <v>1</v>
      </c>
      <c r="E63" s="17"/>
      <c r="F63" s="17"/>
      <c r="G63" s="17"/>
      <c r="H63" s="17"/>
      <c r="I63" s="17"/>
    </row>
    <row r="64" spans="3:11" x14ac:dyDescent="0.2">
      <c r="C64" s="30" t="str">
        <f>IF(F$26=0,"CL BRG. F.A.:","CL BRG. PIER 2")</f>
        <v>CL BRG. PIER 2</v>
      </c>
      <c r="D64" s="29">
        <f>D59+$E$26</f>
        <v>1014.2603838026178</v>
      </c>
      <c r="E64" s="29"/>
      <c r="F64" s="29"/>
      <c r="G64" s="29"/>
      <c r="H64" s="29"/>
      <c r="I64" s="29"/>
    </row>
    <row r="66" spans="3:20" x14ac:dyDescent="0.2">
      <c r="D66" s="16">
        <f>IF(D64&lt;$F$41,$F$38+$I$37*(D64-$F$37)+$D$19,IF(AND(D64&gt;=$F$41,D64&lt;$F$44),$F$42+$I$41*(D64-$F$41)+$D$19,$F$45+$I$44*(D64-$F$44)+$D$19))</f>
        <v>756.96360439014211</v>
      </c>
      <c r="E66" s="16"/>
      <c r="F66" s="16"/>
      <c r="G66" s="16"/>
      <c r="H66" s="16"/>
      <c r="I66" s="16"/>
    </row>
    <row r="68" spans="3:20" x14ac:dyDescent="0.2">
      <c r="C68" s="8"/>
      <c r="D68" s="17">
        <f>D53</f>
        <v>1</v>
      </c>
      <c r="E68" s="17"/>
      <c r="F68" s="17"/>
      <c r="G68" s="17"/>
      <c r="H68" s="17"/>
      <c r="I68" s="17"/>
    </row>
    <row r="69" spans="3:20" x14ac:dyDescent="0.2">
      <c r="C69" s="30" t="str">
        <f>IF(G$26=0,"CL BRG. F.A.:","CL BRG. PIER 3")</f>
        <v>CL BRG. PIER 3</v>
      </c>
      <c r="D69" s="29">
        <f>D64+$F$26</f>
        <v>1091.2603838026178</v>
      </c>
      <c r="E69" s="29"/>
      <c r="F69" s="29"/>
      <c r="G69" s="29"/>
      <c r="H69" s="29"/>
      <c r="I69" s="29"/>
    </row>
    <row r="71" spans="3:20" x14ac:dyDescent="0.2">
      <c r="D71" s="16">
        <f>IF(D69&lt;$F$41,$F$38+$I$37*(D69-$F$37)+$D$19,IF(AND(D69&gt;=$F$41,D69&lt;$F$44),$F$42+$I$41*(D69-$F$41)+$D$19,$F$45+$I$44*(D69-$F$44)+$D$19))</f>
        <v>756.44000439014212</v>
      </c>
      <c r="E71" s="16"/>
      <c r="F71" s="16"/>
      <c r="G71" s="16"/>
      <c r="H71" s="16"/>
      <c r="I71" s="16"/>
    </row>
    <row r="73" spans="3:20" x14ac:dyDescent="0.2">
      <c r="C73" s="8"/>
      <c r="D73" s="17">
        <f>D53</f>
        <v>1</v>
      </c>
      <c r="E73" s="17"/>
      <c r="F73" s="17"/>
      <c r="G73" s="17"/>
      <c r="H73" s="17"/>
      <c r="I73" s="17"/>
      <c r="J73" s="17"/>
      <c r="K73" s="17"/>
    </row>
    <row r="74" spans="3:20" x14ac:dyDescent="0.2">
      <c r="C74" s="30" t="str">
        <f>IF(H26=0,"CL BRG. F.A.:","CL BRG. PIER 4")</f>
        <v>CL BRG. F.A.:</v>
      </c>
      <c r="D74" s="29">
        <f>D69+$G$26</f>
        <v>1141.2603838026178</v>
      </c>
      <c r="E74" s="29"/>
      <c r="F74" s="29"/>
      <c r="G74" s="29"/>
      <c r="H74" s="29"/>
      <c r="I74" s="29"/>
      <c r="J74" s="29"/>
      <c r="K74" s="29"/>
    </row>
    <row r="76" spans="3:20" x14ac:dyDescent="0.2">
      <c r="D76" s="16">
        <f>IF(D74&lt;$F$41,$F$38+$I$37*(D74-$F$37)+$D$19,IF(AND(D74&gt;=$F$41,D74&lt;$F$44),$F$42+$I$41*(D74-$F$41)+$D$19,$F$45+$I$44*(D74-$F$44)+$D$19))</f>
        <v>756.1000043901422</v>
      </c>
      <c r="E76" s="16"/>
      <c r="F76" s="16"/>
      <c r="G76" s="16"/>
      <c r="H76" s="16"/>
      <c r="I76" s="16"/>
      <c r="J76" s="16"/>
      <c r="K76" s="16"/>
    </row>
    <row r="78" spans="3:20" x14ac:dyDescent="0.2">
      <c r="D78" s="7"/>
      <c r="E78" s="99" t="str">
        <f>$D$17</f>
        <v>BEAM 6</v>
      </c>
      <c r="F78" s="99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1"/>
      <c r="S78" s="17"/>
    </row>
    <row r="79" spans="3:20" x14ac:dyDescent="0.2">
      <c r="C79" s="17" t="s">
        <v>35</v>
      </c>
      <c r="D79" s="17" t="s">
        <v>36</v>
      </c>
      <c r="E79" s="17" t="s">
        <v>37</v>
      </c>
      <c r="F79" s="17" t="s">
        <v>38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1" spans="3:48" x14ac:dyDescent="0.2">
      <c r="C81" s="97">
        <v>1</v>
      </c>
      <c r="D81" s="60">
        <v>0</v>
      </c>
      <c r="E81" s="58">
        <f>D54</f>
        <v>887.26038380261775</v>
      </c>
      <c r="F81" s="59">
        <f>D56</f>
        <v>757.82720439014213</v>
      </c>
      <c r="G81" s="29"/>
      <c r="H81" s="32"/>
      <c r="I81" s="29"/>
      <c r="J81" s="32"/>
      <c r="K81" s="29"/>
      <c r="L81" s="32"/>
      <c r="M81" s="29"/>
      <c r="N81" s="32"/>
      <c r="O81" s="29"/>
      <c r="P81" s="32"/>
      <c r="Q81" s="29"/>
      <c r="R81" s="16"/>
      <c r="S81" s="29"/>
      <c r="T81" s="16"/>
    </row>
    <row r="82" spans="3:48" x14ac:dyDescent="0.2">
      <c r="C82" s="98"/>
      <c r="D82" s="60">
        <v>0.25</v>
      </c>
      <c r="E82" s="58">
        <f>$E$81+D82*$D$26</f>
        <v>899.76038380261775</v>
      </c>
      <c r="F82" s="16">
        <f>IF(E82&lt;$F$41,$F$38+$I$37*(E82-$F$37)+$D$19,IF(AND(E82&gt;=$F$41,E82&lt;$F$44),$F$42+$I$41*(E82-$F$41)+$D$19,$F$45+$I$44*(E82-$F$44)+$D$19))</f>
        <v>757.74220439014221</v>
      </c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48" x14ac:dyDescent="0.2">
      <c r="C83" s="98"/>
      <c r="D83" s="60">
        <v>0.5</v>
      </c>
      <c r="E83" s="58">
        <f t="shared" ref="E83:E84" si="0">$E$81+D83*$D$26</f>
        <v>912.26038380261775</v>
      </c>
      <c r="F83" s="16">
        <f t="shared" ref="F83:F84" si="1">IF(E83&lt;$F$41,$F$38+$I$37*(E83-$F$37)+$D$19,IF(AND(E83&gt;=$F$41,E83&lt;$F$44),$F$42+$I$41*(E83-$F$41)+$D$19,$F$45+$I$44*(E83-$F$44)+$D$19))</f>
        <v>757.65720439014217</v>
      </c>
      <c r="G83" s="29"/>
      <c r="J83" s="32"/>
      <c r="K83" s="29"/>
      <c r="L83" s="32"/>
      <c r="M83" s="29"/>
      <c r="N83" s="32"/>
      <c r="O83" s="29"/>
      <c r="P83" s="32"/>
      <c r="Q83" s="29"/>
      <c r="R83" s="16"/>
      <c r="S83" s="29"/>
      <c r="T83" s="16"/>
    </row>
    <row r="84" spans="3:48" x14ac:dyDescent="0.2">
      <c r="C84" s="98"/>
      <c r="D84" s="60">
        <v>0.75</v>
      </c>
      <c r="E84" s="58">
        <f t="shared" si="0"/>
        <v>924.76038380261775</v>
      </c>
      <c r="F84" s="16">
        <f t="shared" si="1"/>
        <v>757.57220439014213</v>
      </c>
      <c r="G84" s="29"/>
      <c r="J84" s="32"/>
      <c r="K84" s="29"/>
      <c r="L84" s="32"/>
      <c r="M84" s="29"/>
      <c r="N84" s="32"/>
      <c r="O84" s="29"/>
      <c r="P84" s="32"/>
      <c r="Q84" s="29"/>
      <c r="R84" s="16"/>
      <c r="S84" s="29"/>
      <c r="T84" s="16"/>
    </row>
    <row r="85" spans="3:48" x14ac:dyDescent="0.2">
      <c r="C85" s="17"/>
      <c r="D85" s="60"/>
      <c r="E85" s="100" t="str">
        <f>$D$17</f>
        <v>BEAM 6</v>
      </c>
      <c r="F85" s="100"/>
      <c r="G85" s="17"/>
      <c r="J85" s="17"/>
      <c r="K85" s="17"/>
      <c r="L85" s="17"/>
      <c r="M85" s="17"/>
      <c r="N85" s="17"/>
      <c r="O85" s="17"/>
      <c r="P85" s="17"/>
      <c r="Q85" s="29"/>
      <c r="R85" s="16"/>
      <c r="S85" s="29"/>
      <c r="T85" s="16"/>
    </row>
    <row r="86" spans="3:48" x14ac:dyDescent="0.2">
      <c r="C86" s="97">
        <v>2</v>
      </c>
      <c r="D86" s="60">
        <v>0</v>
      </c>
      <c r="E86" s="58">
        <f>D59</f>
        <v>937.26038380261775</v>
      </c>
      <c r="F86" s="16">
        <f t="shared" ref="F86:F90" si="2">IF(E86&lt;$F$41,$F$38+$I$37*(E86-$F$37)+$D$19,IF(AND(E86&gt;=$F$41,E86&lt;$F$44),$F$42+$I$41*(E86-$F$41)+$D$19,$F$45+$I$44*(E86-$F$44)+$D$19))</f>
        <v>757.4872043901421</v>
      </c>
      <c r="G86" s="29"/>
      <c r="J86" s="32"/>
      <c r="K86" s="29"/>
      <c r="L86" s="32"/>
      <c r="M86" s="29"/>
      <c r="N86" s="32"/>
      <c r="O86" s="29"/>
      <c r="P86" s="32"/>
      <c r="Q86" s="29"/>
      <c r="R86" s="16"/>
      <c r="S86" s="29"/>
      <c r="T86" s="16"/>
    </row>
    <row r="87" spans="3:48" x14ac:dyDescent="0.2">
      <c r="C87" s="97"/>
      <c r="D87" s="61" t="s">
        <v>53</v>
      </c>
      <c r="E87" s="58">
        <f>E86+14</f>
        <v>951.26038380261775</v>
      </c>
      <c r="F87" s="16">
        <f t="shared" si="2"/>
        <v>757.39200439014212</v>
      </c>
      <c r="G87" s="29"/>
      <c r="J87" s="32"/>
      <c r="K87" s="29"/>
      <c r="L87" s="32"/>
      <c r="M87" s="29"/>
      <c r="N87" s="32"/>
      <c r="O87" s="29"/>
      <c r="P87" s="32"/>
      <c r="Q87" s="29"/>
      <c r="R87" s="16"/>
      <c r="S87" s="29"/>
      <c r="T87" s="16"/>
    </row>
    <row r="88" spans="3:48" x14ac:dyDescent="0.2">
      <c r="C88" s="97"/>
      <c r="D88" s="60">
        <v>0.25</v>
      </c>
      <c r="E88" s="58">
        <f>$E$86+D88*$E$26</f>
        <v>956.51038380261775</v>
      </c>
      <c r="F88" s="16">
        <f t="shared" si="2"/>
        <v>757.3563043901421</v>
      </c>
      <c r="G88" s="29"/>
      <c r="J88" s="32"/>
      <c r="K88" s="29"/>
      <c r="L88" s="32"/>
      <c r="M88" s="29"/>
      <c r="N88" s="32"/>
      <c r="O88" s="29"/>
      <c r="P88" s="32"/>
      <c r="Q88" s="29"/>
      <c r="R88" s="16"/>
      <c r="S88" s="29"/>
      <c r="T88" s="16"/>
    </row>
    <row r="89" spans="3:48" x14ac:dyDescent="0.2">
      <c r="C89" s="97"/>
      <c r="D89" s="60">
        <v>0.5</v>
      </c>
      <c r="E89" s="58">
        <f t="shared" ref="E89:E90" si="3">$E$86+D89*$E$26</f>
        <v>975.76038380261775</v>
      </c>
      <c r="F89" s="16">
        <f t="shared" si="2"/>
        <v>757.2254043901421</v>
      </c>
      <c r="G89" s="29"/>
      <c r="J89" s="32"/>
      <c r="K89" s="29"/>
      <c r="L89" s="32"/>
      <c r="M89" s="29"/>
      <c r="N89" s="32"/>
      <c r="O89" s="29"/>
      <c r="P89" s="32"/>
      <c r="Q89" s="29"/>
      <c r="R89" s="16"/>
      <c r="S89" s="29"/>
      <c r="T89" s="16"/>
    </row>
    <row r="90" spans="3:48" x14ac:dyDescent="0.2">
      <c r="C90" s="97"/>
      <c r="D90" s="60">
        <v>0.75</v>
      </c>
      <c r="E90" s="58">
        <f t="shared" si="3"/>
        <v>995.01038380261775</v>
      </c>
      <c r="F90" s="16">
        <f t="shared" si="2"/>
        <v>757.09450439014211</v>
      </c>
      <c r="G90" s="29"/>
      <c r="H90" s="32"/>
      <c r="I90" s="29"/>
      <c r="J90" s="32"/>
      <c r="K90" s="29"/>
      <c r="L90" s="32"/>
      <c r="M90" s="29"/>
      <c r="N90" s="32"/>
      <c r="O90" s="29"/>
      <c r="P90" s="32"/>
      <c r="Q90" s="29"/>
      <c r="R90" s="16"/>
      <c r="S90" s="29"/>
      <c r="T90" s="16"/>
    </row>
    <row r="91" spans="3:48" x14ac:dyDescent="0.2">
      <c r="C91" s="17"/>
      <c r="D91" s="60"/>
      <c r="E91" s="100" t="str">
        <f>$D$17</f>
        <v>BEAM 6</v>
      </c>
      <c r="F91" s="100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3:48" x14ac:dyDescent="0.2">
      <c r="C92" s="97">
        <v>3</v>
      </c>
      <c r="D92" s="60">
        <v>0</v>
      </c>
      <c r="E92" s="58">
        <f>D64</f>
        <v>1014.2603838026178</v>
      </c>
      <c r="F92" s="16">
        <f t="shared" ref="F92:F97" si="4">IF(E92&lt;$F$41,$F$38+$I$37*(E92-$F$37)+$D$19,IF(AND(E92&gt;=$F$41,E92&lt;$F$44),$F$42+$I$41*(E92-$F$41)+$D$19,$F$45+$I$44*(E92-$F$44)+$D$19))</f>
        <v>756.96360439014211</v>
      </c>
      <c r="G92" s="29"/>
      <c r="H92" s="32"/>
      <c r="I92" s="29"/>
      <c r="J92" s="32"/>
      <c r="K92" s="29"/>
      <c r="L92" s="32"/>
      <c r="M92" s="29"/>
      <c r="N92" s="32"/>
      <c r="O92" s="29"/>
      <c r="P92" s="32"/>
    </row>
    <row r="93" spans="3:48" x14ac:dyDescent="0.2">
      <c r="C93" s="97"/>
      <c r="D93" s="60">
        <v>0.25</v>
      </c>
      <c r="E93" s="58">
        <f>$E$92+D93*$F$26</f>
        <v>1033.5103838026178</v>
      </c>
      <c r="F93" s="16">
        <f t="shared" si="4"/>
        <v>756.83270439014211</v>
      </c>
      <c r="G93" s="29"/>
      <c r="K93" s="56"/>
      <c r="R93" s="56"/>
      <c r="Y93" s="56"/>
      <c r="AF93" s="56"/>
      <c r="AM93" s="56"/>
      <c r="AT93" s="56"/>
    </row>
    <row r="94" spans="3:48" x14ac:dyDescent="0.2">
      <c r="C94" s="97"/>
      <c r="D94" s="61" t="s">
        <v>54</v>
      </c>
      <c r="E94" s="58">
        <f>E92+20</f>
        <v>1034.2603838026178</v>
      </c>
      <c r="F94" s="16">
        <f t="shared" si="4"/>
        <v>756.82760439014214</v>
      </c>
      <c r="G94" s="29"/>
    </row>
    <row r="95" spans="3:48" x14ac:dyDescent="0.2">
      <c r="C95" s="97"/>
      <c r="D95" s="60">
        <v>0.5</v>
      </c>
      <c r="E95" s="58">
        <f>$E$92+D95*$F$26</f>
        <v>1052.7603838026178</v>
      </c>
      <c r="F95" s="16">
        <f t="shared" si="4"/>
        <v>756.70180439014212</v>
      </c>
      <c r="G95" s="29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3:48" x14ac:dyDescent="0.2">
      <c r="C96" s="97"/>
      <c r="D96" s="60">
        <v>0.75</v>
      </c>
      <c r="E96" s="58">
        <f>$E$92+D96*$F$26</f>
        <v>1072.0103838026178</v>
      </c>
      <c r="F96" s="16">
        <f t="shared" si="4"/>
        <v>756.57090439014212</v>
      </c>
      <c r="G96" s="29"/>
      <c r="H96" s="32"/>
      <c r="I96" s="29"/>
      <c r="J96" s="32"/>
      <c r="K96" s="29"/>
      <c r="L96" s="32"/>
      <c r="M96" s="29"/>
      <c r="N96" s="32"/>
      <c r="O96" s="29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3:16" x14ac:dyDescent="0.2">
      <c r="C97" s="97"/>
      <c r="D97" s="61" t="s">
        <v>61</v>
      </c>
      <c r="E97" s="58">
        <f>E99-14</f>
        <v>1077.2603838026178</v>
      </c>
      <c r="F97" s="16">
        <f t="shared" si="4"/>
        <v>756.5352043901421</v>
      </c>
      <c r="G97" s="29"/>
      <c r="J97" s="32"/>
      <c r="K97" s="29"/>
      <c r="L97" s="32"/>
      <c r="M97" s="29"/>
      <c r="N97" s="32"/>
      <c r="O97" s="29"/>
      <c r="P97" s="32"/>
    </row>
    <row r="98" spans="3:16" x14ac:dyDescent="0.2">
      <c r="C98" s="17"/>
      <c r="D98" s="60"/>
      <c r="E98" s="100" t="str">
        <f>$D$17</f>
        <v>BEAM 6</v>
      </c>
      <c r="F98" s="100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3:16" x14ac:dyDescent="0.2">
      <c r="C99" s="97">
        <v>4</v>
      </c>
      <c r="D99" s="60">
        <v>0</v>
      </c>
      <c r="E99" s="58">
        <f>D69</f>
        <v>1091.2603838026178</v>
      </c>
      <c r="F99" s="16">
        <f t="shared" ref="F99:F103" si="5">IF(E99&lt;$F$41,$F$38+$I$37*(E99-$F$37)+$D$19,IF(AND(E99&gt;=$F$41,E99&lt;$F$44),$F$42+$I$41*(E99-$F$41)+$D$19,$F$45+$I$44*(E99-$F$44)+$D$19))</f>
        <v>756.44000439014212</v>
      </c>
      <c r="G99" s="29"/>
      <c r="H99" s="32"/>
      <c r="I99" s="29"/>
      <c r="J99" s="32"/>
      <c r="K99" s="29"/>
      <c r="L99" s="32"/>
      <c r="M99" s="29"/>
      <c r="N99" s="32"/>
      <c r="O99" s="29"/>
      <c r="P99" s="32"/>
    </row>
    <row r="100" spans="3:16" x14ac:dyDescent="0.2">
      <c r="C100" s="97"/>
      <c r="D100" s="60">
        <v>0.25</v>
      </c>
      <c r="E100" s="58">
        <f>$E$99+D100*$G$26</f>
        <v>1103.7603838026178</v>
      </c>
      <c r="F100" s="16">
        <f t="shared" si="5"/>
        <v>756.3550043901422</v>
      </c>
      <c r="G100" s="29"/>
      <c r="J100" s="32"/>
      <c r="K100" s="29"/>
      <c r="L100" s="32"/>
      <c r="M100" s="29"/>
      <c r="N100" s="32"/>
      <c r="O100" s="29"/>
      <c r="P100" s="32"/>
    </row>
    <row r="101" spans="3:16" x14ac:dyDescent="0.2">
      <c r="C101" s="97"/>
      <c r="D101" s="60">
        <v>0.5</v>
      </c>
      <c r="E101" s="58">
        <f t="shared" ref="E101:E102" si="6">$E$99+D101*$G$26</f>
        <v>1116.2603838026178</v>
      </c>
      <c r="F101" s="16">
        <f t="shared" si="5"/>
        <v>756.27000439014216</v>
      </c>
      <c r="G101" s="29"/>
      <c r="J101" s="32"/>
      <c r="K101" s="29"/>
      <c r="L101" s="32"/>
      <c r="M101" s="29"/>
      <c r="N101" s="32"/>
      <c r="O101" s="29"/>
      <c r="P101" s="32"/>
    </row>
    <row r="102" spans="3:16" x14ac:dyDescent="0.2">
      <c r="C102" s="97"/>
      <c r="D102" s="60">
        <v>0.75</v>
      </c>
      <c r="E102" s="58">
        <f t="shared" si="6"/>
        <v>1128.7603838026178</v>
      </c>
      <c r="F102" s="16">
        <f t="shared" si="5"/>
        <v>756.18500439014213</v>
      </c>
      <c r="G102" s="29"/>
      <c r="J102" s="32"/>
      <c r="K102" s="29"/>
      <c r="L102" s="32"/>
      <c r="M102" s="29"/>
      <c r="N102" s="32"/>
      <c r="O102" s="29"/>
      <c r="P102" s="32"/>
    </row>
    <row r="103" spans="3:16" x14ac:dyDescent="0.2">
      <c r="C103" s="97"/>
      <c r="D103" s="60">
        <v>1</v>
      </c>
      <c r="E103" s="58">
        <f>D74</f>
        <v>1141.2603838026178</v>
      </c>
      <c r="F103" s="16">
        <f t="shared" si="5"/>
        <v>756.1000043901422</v>
      </c>
      <c r="G103" s="17"/>
      <c r="J103" s="17"/>
      <c r="K103" s="17"/>
      <c r="L103" s="17"/>
      <c r="M103" s="17"/>
      <c r="N103" s="17"/>
      <c r="O103" s="17"/>
      <c r="P103" s="17"/>
    </row>
    <row r="104" spans="3:16" x14ac:dyDescent="0.2">
      <c r="C104" s="45"/>
      <c r="D104" s="7"/>
      <c r="E104" s="29"/>
      <c r="F104" s="32"/>
      <c r="G104" s="29"/>
      <c r="H104" s="32"/>
      <c r="I104" s="29"/>
      <c r="J104" s="32"/>
      <c r="K104" s="29"/>
      <c r="L104" s="32"/>
      <c r="M104" s="35"/>
      <c r="N104" s="16"/>
    </row>
    <row r="105" spans="3:16" x14ac:dyDescent="0.2">
      <c r="C105" s="45"/>
      <c r="H105" s="33"/>
      <c r="J105" s="33"/>
    </row>
  </sheetData>
  <mergeCells count="8">
    <mergeCell ref="E98:F98"/>
    <mergeCell ref="C99:C103"/>
    <mergeCell ref="E78:F78"/>
    <mergeCell ref="C81:C84"/>
    <mergeCell ref="E85:F85"/>
    <mergeCell ref="C86:C90"/>
    <mergeCell ref="E91:F91"/>
    <mergeCell ref="C92:C97"/>
  </mergeCells>
  <pageMargins left="0.37" right="0.37" top="1" bottom="1" header="0.5" footer="0.5"/>
  <pageSetup scale="61" orientation="landscape" r:id="rId1"/>
  <headerFooter alignWithMargins="0"/>
  <rowBreaks count="1" manualBreakCount="1">
    <brk id="48" min="1" max="19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F7D09-1B32-4F6C-87E8-DE505EA1F48B}">
  <dimension ref="C2:AV105"/>
  <sheetViews>
    <sheetView zoomScaleNormal="100" zoomScaleSheetLayoutView="75" workbookViewId="0">
      <selection activeCell="J37" sqref="J37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8" ht="13.5" thickBot="1" x14ac:dyDescent="0.25">
      <c r="C17" s="8" t="s">
        <v>2</v>
      </c>
      <c r="D17" s="17" t="s">
        <v>86</v>
      </c>
      <c r="E17" s="17"/>
      <c r="F17" s="17"/>
      <c r="G17" s="17"/>
      <c r="H17" s="17"/>
      <c r="I17" s="17"/>
      <c r="J17" s="17"/>
      <c r="K17" s="17"/>
    </row>
    <row r="18" spans="3:18" ht="13.5" thickBot="1" x14ac:dyDescent="0.25">
      <c r="C18" s="8" t="s">
        <v>7</v>
      </c>
      <c r="D18" s="15">
        <f>20+8.75/12</f>
        <v>20.729166666666668</v>
      </c>
      <c r="E18" s="18"/>
      <c r="F18" s="18"/>
      <c r="G18" s="18"/>
      <c r="H18" s="18"/>
      <c r="I18" s="18"/>
      <c r="J18" s="18"/>
      <c r="K18" s="18"/>
    </row>
    <row r="19" spans="3:18" x14ac:dyDescent="0.2">
      <c r="C19" s="8" t="s">
        <v>9</v>
      </c>
      <c r="D19" s="16">
        <f>($F15+$G15)-((D18+IF($H$7="LEFT",$F14+$G14,-($F14+$G14)))*IF(D18+IF(E7="LEFT",$F14+$G14,-($F14+$G14))&lt;0,$H10,-$H11))</f>
        <v>-0.32337500000000002</v>
      </c>
      <c r="E19" s="16"/>
      <c r="F19" s="16"/>
      <c r="G19" s="16"/>
      <c r="H19" s="16"/>
      <c r="I19" s="16"/>
      <c r="J19" s="16"/>
      <c r="K19" s="16"/>
    </row>
    <row r="21" spans="3:18" ht="13.5" thickBot="1" x14ac:dyDescent="0.25"/>
    <row r="22" spans="3:18" ht="13.5" thickBot="1" x14ac:dyDescent="0.25">
      <c r="C22" s="8" t="s">
        <v>95</v>
      </c>
      <c r="D22" s="19">
        <v>3</v>
      </c>
      <c r="E22" s="20">
        <v>57</v>
      </c>
      <c r="F22" s="21">
        <v>26</v>
      </c>
      <c r="G22" s="7" t="s">
        <v>15</v>
      </c>
      <c r="H22" s="22">
        <f>((F22/60+E22)/60)+D22</f>
        <v>3.9572222222222222</v>
      </c>
      <c r="I22" s="12" t="s">
        <v>48</v>
      </c>
    </row>
    <row r="24" spans="3:18" x14ac:dyDescent="0.2">
      <c r="P24" s="36"/>
    </row>
    <row r="25" spans="3:18" ht="13.5" thickBot="1" x14ac:dyDescent="0.25">
      <c r="C25" s="8" t="s">
        <v>29</v>
      </c>
      <c r="D25" s="17" t="s">
        <v>30</v>
      </c>
      <c r="E25" s="17" t="s">
        <v>31</v>
      </c>
      <c r="F25" s="17" t="s">
        <v>32</v>
      </c>
      <c r="G25" s="17" t="s">
        <v>34</v>
      </c>
      <c r="H25" s="17" t="s">
        <v>58</v>
      </c>
      <c r="I25" s="17" t="s">
        <v>59</v>
      </c>
      <c r="J25" s="17" t="s">
        <v>60</v>
      </c>
    </row>
    <row r="26" spans="3:18" ht="13.5" thickBot="1" x14ac:dyDescent="0.25">
      <c r="D26" s="15">
        <v>50</v>
      </c>
      <c r="E26" s="23">
        <v>77</v>
      </c>
      <c r="F26" s="15">
        <v>77</v>
      </c>
      <c r="G26" s="15">
        <v>50</v>
      </c>
      <c r="H26" s="15">
        <v>0</v>
      </c>
      <c r="I26" s="15">
        <v>0</v>
      </c>
      <c r="J26" s="15">
        <v>0</v>
      </c>
      <c r="K26" s="13" t="s">
        <v>41</v>
      </c>
      <c r="L26" s="13"/>
      <c r="M26" s="13"/>
    </row>
    <row r="27" spans="3:18" x14ac:dyDescent="0.2">
      <c r="N27" s="17"/>
      <c r="O27" s="7"/>
      <c r="P27" s="7"/>
      <c r="Q27" s="7"/>
      <c r="R27" s="7"/>
    </row>
    <row r="28" spans="3:18" x14ac:dyDescent="0.2">
      <c r="O28" s="16"/>
      <c r="P28" s="16"/>
      <c r="Q28" s="16"/>
      <c r="R28" s="16"/>
    </row>
    <row r="29" spans="3:18" ht="13.5" thickBot="1" x14ac:dyDescent="0.25">
      <c r="N29" s="37"/>
      <c r="O29" s="16"/>
      <c r="P29" s="16"/>
      <c r="Q29" s="16"/>
      <c r="R29" s="16"/>
    </row>
    <row r="30" spans="3:18" ht="13.5" thickBot="1" x14ac:dyDescent="0.25">
      <c r="F30" s="8" t="s">
        <v>16</v>
      </c>
      <c r="G30" s="25">
        <v>886.4</v>
      </c>
      <c r="H30" s="13" t="s">
        <v>42</v>
      </c>
      <c r="I30" s="13"/>
      <c r="J30" s="13"/>
      <c r="K30" s="13"/>
    </row>
    <row r="31" spans="3:18" ht="13.5" thickBot="1" x14ac:dyDescent="0.25">
      <c r="F31" s="8" t="s">
        <v>62</v>
      </c>
      <c r="G31" s="25">
        <v>1140.4000000000001</v>
      </c>
    </row>
    <row r="33" spans="3:19" ht="13.5" thickBot="1" x14ac:dyDescent="0.25"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21</v>
      </c>
      <c r="F34" s="12" t="s">
        <v>47</v>
      </c>
      <c r="G34" s="13" t="s">
        <v>40</v>
      </c>
      <c r="H34" s="13"/>
      <c r="O34" s="16"/>
      <c r="P34" s="16"/>
      <c r="Q34" s="16"/>
      <c r="R34" s="16"/>
      <c r="S34" s="16"/>
    </row>
    <row r="35" spans="3:19" x14ac:dyDescent="0.2"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C37" s="26" t="s">
        <v>18</v>
      </c>
      <c r="D37" s="7" t="s">
        <v>17</v>
      </c>
      <c r="E37" s="8" t="s">
        <v>20</v>
      </c>
      <c r="F37" s="25">
        <v>838</v>
      </c>
      <c r="H37" s="8" t="s">
        <v>23</v>
      </c>
      <c r="I37" s="27">
        <v>-4.4999999999999997E-3</v>
      </c>
      <c r="N37" s="17"/>
      <c r="O37" s="7"/>
      <c r="P37" s="7"/>
      <c r="Q37" s="7"/>
      <c r="R37" s="7"/>
      <c r="S37" s="7"/>
    </row>
    <row r="38" spans="3:19" ht="13.5" thickBot="1" x14ac:dyDescent="0.25">
      <c r="E38" s="8" t="s">
        <v>19</v>
      </c>
      <c r="F38" s="24">
        <v>758.25</v>
      </c>
      <c r="O38" s="16"/>
      <c r="P38" s="16"/>
      <c r="Q38" s="16"/>
      <c r="R38" s="16"/>
      <c r="S38" s="16"/>
    </row>
    <row r="39" spans="3:19" x14ac:dyDescent="0.2">
      <c r="C39" s="7"/>
      <c r="N39" s="37"/>
      <c r="O39" s="16"/>
      <c r="P39" s="16"/>
      <c r="Q39" s="16"/>
      <c r="R39" s="16"/>
      <c r="S39" s="16"/>
    </row>
    <row r="40" spans="3:19" ht="13.5" thickBot="1" x14ac:dyDescent="0.25"/>
    <row r="41" spans="3:19" ht="13.5" thickBot="1" x14ac:dyDescent="0.25">
      <c r="D41" s="7" t="s">
        <v>17</v>
      </c>
      <c r="E41" s="8" t="s">
        <v>20</v>
      </c>
      <c r="F41" s="25">
        <v>884.5</v>
      </c>
      <c r="H41" s="8" t="s">
        <v>23</v>
      </c>
      <c r="I41" s="27">
        <v>-6.7999999999999996E-3</v>
      </c>
      <c r="N41" s="17"/>
      <c r="O41" s="7"/>
      <c r="P41" s="7"/>
      <c r="Q41" s="7"/>
      <c r="R41" s="7"/>
    </row>
    <row r="42" spans="3:19" ht="13.5" thickBot="1" x14ac:dyDescent="0.25">
      <c r="E42" s="8" t="s">
        <v>19</v>
      </c>
      <c r="F42" s="24">
        <v>758.04</v>
      </c>
      <c r="O42" s="16"/>
      <c r="P42" s="16"/>
      <c r="Q42" s="16"/>
      <c r="R42" s="16"/>
    </row>
    <row r="43" spans="3:19" ht="13.5" thickBot="1" x14ac:dyDescent="0.25">
      <c r="E43" s="8"/>
      <c r="H43" s="8"/>
      <c r="I43" s="28"/>
      <c r="N43" s="37"/>
      <c r="O43" s="16"/>
      <c r="P43" s="16"/>
      <c r="Q43" s="16"/>
      <c r="R43" s="16"/>
    </row>
    <row r="44" spans="3:19" ht="13.5" thickBot="1" x14ac:dyDescent="0.25">
      <c r="D44" s="7" t="s">
        <v>17</v>
      </c>
      <c r="E44" s="8" t="s">
        <v>20</v>
      </c>
      <c r="F44" s="25">
        <v>1142.79</v>
      </c>
      <c r="H44" s="8" t="s">
        <v>23</v>
      </c>
      <c r="I44" s="27">
        <v>-1.6299999999999999E-2</v>
      </c>
    </row>
    <row r="45" spans="3:19" ht="13.5" thickBot="1" x14ac:dyDescent="0.25">
      <c r="E45" s="8" t="s">
        <v>19</v>
      </c>
      <c r="F45" s="24">
        <v>756.29</v>
      </c>
    </row>
    <row r="46" spans="3:19" x14ac:dyDescent="0.2">
      <c r="E46" s="8"/>
      <c r="F46" s="16"/>
    </row>
    <row r="48" spans="3:19" x14ac:dyDescent="0.2">
      <c r="E48" s="38"/>
      <c r="F48" s="29"/>
    </row>
    <row r="49" spans="3:11" x14ac:dyDescent="0.2">
      <c r="E49" s="8"/>
      <c r="F49" s="16"/>
    </row>
    <row r="51" spans="3:11" ht="20.25" x14ac:dyDescent="0.3">
      <c r="G51" s="6" t="s">
        <v>43</v>
      </c>
    </row>
    <row r="53" spans="3:11" x14ac:dyDescent="0.2">
      <c r="C53" s="8"/>
      <c r="D53" s="17">
        <v>1</v>
      </c>
      <c r="E53" s="17"/>
      <c r="F53" s="17"/>
      <c r="G53" s="17"/>
      <c r="H53" s="17"/>
      <c r="I53" s="17"/>
      <c r="J53" s="17"/>
      <c r="K53" s="17"/>
    </row>
    <row r="54" spans="3:11" x14ac:dyDescent="0.2">
      <c r="C54" s="30" t="s">
        <v>33</v>
      </c>
      <c r="D54" s="29">
        <f>G30+(TAN(RADIANS(H22))*IF(I22="LF",-D18,D18))</f>
        <v>887.83397300436297</v>
      </c>
      <c r="E54" s="29"/>
      <c r="F54" s="29"/>
      <c r="G54" s="29"/>
      <c r="H54" s="29"/>
      <c r="I54" s="29"/>
      <c r="J54" s="29"/>
      <c r="K54" s="29"/>
    </row>
    <row r="56" spans="3:11" x14ac:dyDescent="0.2">
      <c r="D56" s="16">
        <f>IF(D54&lt;$F$41,$F$38+$I$37*(D54-$F$37)+$D$19,IF(AND(D54&gt;=$F$41,D54&lt;$F$44),$F$42+$I$41*(D54-$F$41)+$D$19,$F$45+$I$44*(D54-$F$44)+$D$19))</f>
        <v>757.69395398357028</v>
      </c>
      <c r="E56" s="16"/>
      <c r="F56" s="16"/>
      <c r="G56" s="16"/>
      <c r="H56" s="16"/>
      <c r="I56" s="16"/>
      <c r="J56" s="16"/>
      <c r="K56" s="16"/>
    </row>
    <row r="58" spans="3:11" x14ac:dyDescent="0.2">
      <c r="C58" s="8"/>
      <c r="D58" s="17">
        <f>D53</f>
        <v>1</v>
      </c>
      <c r="E58" s="17"/>
      <c r="F58" s="17"/>
      <c r="G58" s="17"/>
      <c r="H58" s="17"/>
      <c r="I58" s="17"/>
      <c r="J58" s="17"/>
      <c r="K58" s="17"/>
    </row>
    <row r="59" spans="3:11" x14ac:dyDescent="0.2">
      <c r="C59" s="30" t="str">
        <f>IF($E$26=0,"CL BRG. F.A.:","CL BRG. PIER 1")</f>
        <v>CL BRG. PIER 1</v>
      </c>
      <c r="D59" s="29">
        <f>D54+$D$26</f>
        <v>937.83397300436297</v>
      </c>
      <c r="E59" s="29"/>
      <c r="F59" s="29"/>
      <c r="G59" s="29"/>
      <c r="H59" s="29"/>
      <c r="I59" s="29"/>
      <c r="J59" s="29"/>
      <c r="K59" s="29"/>
    </row>
    <row r="61" spans="3:11" x14ac:dyDescent="0.2">
      <c r="D61" s="16">
        <f>IF(D59&lt;$F$41,$F$38+$I$37*(D59-$F$37)+$D$19,IF(AND(D59&gt;=$F$41,D59&lt;$F$44),$F$42+$I$41*(D59-$F$41)+$D$19,$F$45+$I$44*(D59-$F$44)+$D$19))</f>
        <v>757.35395398357025</v>
      </c>
      <c r="E61" s="16"/>
      <c r="F61" s="16"/>
      <c r="G61" s="16"/>
      <c r="H61" s="16"/>
      <c r="I61" s="16"/>
      <c r="J61" s="16"/>
      <c r="K61" s="16"/>
    </row>
    <row r="63" spans="3:11" x14ac:dyDescent="0.2">
      <c r="C63" s="8"/>
      <c r="D63" s="17">
        <f>D53</f>
        <v>1</v>
      </c>
      <c r="E63" s="17"/>
      <c r="F63" s="17"/>
      <c r="G63" s="17"/>
      <c r="H63" s="17"/>
      <c r="I63" s="17"/>
    </row>
    <row r="64" spans="3:11" x14ac:dyDescent="0.2">
      <c r="C64" s="30" t="str">
        <f>IF(F$26=0,"CL BRG. F.A.:","CL BRG. PIER 2")</f>
        <v>CL BRG. PIER 2</v>
      </c>
      <c r="D64" s="29">
        <f>D59+$E$26</f>
        <v>1014.833973004363</v>
      </c>
      <c r="E64" s="29"/>
      <c r="F64" s="29"/>
      <c r="G64" s="29"/>
      <c r="H64" s="29"/>
      <c r="I64" s="29"/>
    </row>
    <row r="66" spans="3:20" x14ac:dyDescent="0.2">
      <c r="D66" s="16">
        <f>IF(D64&lt;$F$41,$F$38+$I$37*(D64-$F$37)+$D$19,IF(AND(D64&gt;=$F$41,D64&lt;$F$44),$F$42+$I$41*(D64-$F$41)+$D$19,$F$45+$I$44*(D64-$F$44)+$D$19))</f>
        <v>756.83035398357026</v>
      </c>
      <c r="E66" s="16"/>
      <c r="F66" s="16"/>
      <c r="G66" s="16"/>
      <c r="H66" s="16"/>
      <c r="I66" s="16"/>
    </row>
    <row r="68" spans="3:20" x14ac:dyDescent="0.2">
      <c r="C68" s="8"/>
      <c r="D68" s="17">
        <f>D53</f>
        <v>1</v>
      </c>
      <c r="E68" s="17"/>
      <c r="F68" s="17"/>
      <c r="G68" s="17"/>
      <c r="H68" s="17"/>
      <c r="I68" s="17"/>
    </row>
    <row r="69" spans="3:20" x14ac:dyDescent="0.2">
      <c r="C69" s="30" t="str">
        <f>IF(G$26=0,"CL BRG. F.A.:","CL BRG. PIER 3")</f>
        <v>CL BRG. PIER 3</v>
      </c>
      <c r="D69" s="29">
        <f>D64+$F$26</f>
        <v>1091.8339730043631</v>
      </c>
      <c r="E69" s="29"/>
      <c r="F69" s="29"/>
      <c r="G69" s="29"/>
      <c r="H69" s="29"/>
      <c r="I69" s="29"/>
    </row>
    <row r="71" spans="3:20" x14ac:dyDescent="0.2">
      <c r="D71" s="16">
        <f>IF(D69&lt;$F$41,$F$38+$I$37*(D69-$F$37)+$D$19,IF(AND(D69&gt;=$F$41,D69&lt;$F$44),$F$42+$I$41*(D69-$F$41)+$D$19,$F$45+$I$44*(D69-$F$44)+$D$19))</f>
        <v>756.30675398357027</v>
      </c>
      <c r="E71" s="16"/>
      <c r="F71" s="16"/>
      <c r="G71" s="16"/>
      <c r="H71" s="16"/>
      <c r="I71" s="16"/>
    </row>
    <row r="73" spans="3:20" x14ac:dyDescent="0.2">
      <c r="C73" s="8"/>
      <c r="D73" s="17">
        <f>D53</f>
        <v>1</v>
      </c>
      <c r="E73" s="17"/>
      <c r="F73" s="17"/>
      <c r="G73" s="17"/>
      <c r="H73" s="17"/>
      <c r="I73" s="17"/>
      <c r="J73" s="17"/>
      <c r="K73" s="17"/>
    </row>
    <row r="74" spans="3:20" x14ac:dyDescent="0.2">
      <c r="C74" s="30" t="str">
        <f>IF(H26=0,"CL BRG. F.A.:","CL BRG. PIER 4")</f>
        <v>CL BRG. F.A.:</v>
      </c>
      <c r="D74" s="29">
        <f>D69+$G$26</f>
        <v>1141.8339730043631</v>
      </c>
      <c r="E74" s="29"/>
      <c r="F74" s="29"/>
      <c r="G74" s="29"/>
      <c r="H74" s="29"/>
      <c r="I74" s="29"/>
      <c r="J74" s="29"/>
      <c r="K74" s="29"/>
    </row>
    <row r="76" spans="3:20" x14ac:dyDescent="0.2">
      <c r="D76" s="16">
        <f>IF(D74&lt;$F$41,$F$38+$I$37*(D74-$F$37)+$D$19,IF(AND(D74&gt;=$F$41,D74&lt;$F$44),$F$42+$I$41*(D74-$F$41)+$D$19,$F$45+$I$44*(D74-$F$44)+$D$19))</f>
        <v>755.96675398357024</v>
      </c>
      <c r="E76" s="16"/>
      <c r="F76" s="16"/>
      <c r="G76" s="16"/>
      <c r="H76" s="16"/>
      <c r="I76" s="16"/>
      <c r="J76" s="16"/>
      <c r="K76" s="16"/>
    </row>
    <row r="78" spans="3:20" x14ac:dyDescent="0.2">
      <c r="D78" s="7"/>
      <c r="E78" s="99" t="str">
        <f>$D$17</f>
        <v>BEAM 7</v>
      </c>
      <c r="F78" s="99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1"/>
      <c r="S78" s="17"/>
    </row>
    <row r="79" spans="3:20" x14ac:dyDescent="0.2">
      <c r="C79" s="17" t="s">
        <v>35</v>
      </c>
      <c r="D79" s="17" t="s">
        <v>36</v>
      </c>
      <c r="E79" s="17" t="s">
        <v>37</v>
      </c>
      <c r="F79" s="17" t="s">
        <v>38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1" spans="3:48" x14ac:dyDescent="0.2">
      <c r="C81" s="97">
        <v>1</v>
      </c>
      <c r="D81" s="60">
        <v>0</v>
      </c>
      <c r="E81" s="58">
        <f>D54</f>
        <v>887.83397300436297</v>
      </c>
      <c r="F81" s="59">
        <f>D56</f>
        <v>757.69395398357028</v>
      </c>
      <c r="G81" s="29"/>
      <c r="H81" s="32"/>
      <c r="I81" s="29"/>
      <c r="J81" s="32"/>
      <c r="K81" s="29"/>
      <c r="L81" s="32"/>
      <c r="M81" s="29"/>
      <c r="N81" s="32"/>
      <c r="O81" s="29"/>
      <c r="P81" s="32"/>
      <c r="Q81" s="29"/>
      <c r="R81" s="16"/>
      <c r="S81" s="29"/>
      <c r="T81" s="16"/>
    </row>
    <row r="82" spans="3:48" x14ac:dyDescent="0.2">
      <c r="C82" s="98"/>
      <c r="D82" s="60">
        <v>0.25</v>
      </c>
      <c r="E82" s="58">
        <f>$E$81+D82*$D$26</f>
        <v>900.33397300436297</v>
      </c>
      <c r="F82" s="16">
        <f>IF(E82&lt;$F$41,$F$38+$I$37*(E82-$F$37)+$D$19,IF(AND(E82&gt;=$F$41,E82&lt;$F$44),$F$42+$I$41*(E82-$F$41)+$D$19,$F$45+$I$44*(E82-$F$44)+$D$19))</f>
        <v>757.60895398357025</v>
      </c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48" x14ac:dyDescent="0.2">
      <c r="C83" s="98"/>
      <c r="D83" s="60">
        <v>0.5</v>
      </c>
      <c r="E83" s="58">
        <f t="shared" ref="E83:E84" si="0">$E$81+D83*$D$26</f>
        <v>912.83397300436297</v>
      </c>
      <c r="F83" s="16">
        <f t="shared" ref="F83:F84" si="1">IF(E83&lt;$F$41,$F$38+$I$37*(E83-$F$37)+$D$19,IF(AND(E83&gt;=$F$41,E83&lt;$F$44),$F$42+$I$41*(E83-$F$41)+$D$19,$F$45+$I$44*(E83-$F$44)+$D$19))</f>
        <v>757.52395398357021</v>
      </c>
      <c r="G83" s="29"/>
      <c r="J83" s="32"/>
      <c r="K83" s="29"/>
      <c r="L83" s="32"/>
      <c r="M83" s="29"/>
      <c r="N83" s="32"/>
      <c r="O83" s="29"/>
      <c r="P83" s="32"/>
      <c r="Q83" s="29"/>
      <c r="R83" s="16"/>
      <c r="S83" s="29"/>
      <c r="T83" s="16"/>
    </row>
    <row r="84" spans="3:48" x14ac:dyDescent="0.2">
      <c r="C84" s="98"/>
      <c r="D84" s="60">
        <v>0.75</v>
      </c>
      <c r="E84" s="58">
        <f t="shared" si="0"/>
        <v>925.33397300436297</v>
      </c>
      <c r="F84" s="16">
        <f t="shared" si="1"/>
        <v>757.43895398357029</v>
      </c>
      <c r="G84" s="29"/>
      <c r="J84" s="32"/>
      <c r="K84" s="29"/>
      <c r="L84" s="32"/>
      <c r="M84" s="29"/>
      <c r="N84" s="32"/>
      <c r="O84" s="29"/>
      <c r="P84" s="32"/>
      <c r="Q84" s="29"/>
      <c r="R84" s="16"/>
      <c r="S84" s="29"/>
      <c r="T84" s="16"/>
    </row>
    <row r="85" spans="3:48" x14ac:dyDescent="0.2">
      <c r="C85" s="17"/>
      <c r="D85" s="60"/>
      <c r="E85" s="100" t="str">
        <f>$D$17</f>
        <v>BEAM 7</v>
      </c>
      <c r="F85" s="100"/>
      <c r="G85" s="17"/>
      <c r="J85" s="17"/>
      <c r="K85" s="17"/>
      <c r="L85" s="17"/>
      <c r="M85" s="17"/>
      <c r="N85" s="17"/>
      <c r="O85" s="17"/>
      <c r="P85" s="17"/>
      <c r="Q85" s="29"/>
      <c r="R85" s="16"/>
      <c r="S85" s="29"/>
      <c r="T85" s="16"/>
    </row>
    <row r="86" spans="3:48" x14ac:dyDescent="0.2">
      <c r="C86" s="97">
        <v>2</v>
      </c>
      <c r="D86" s="60">
        <v>0</v>
      </c>
      <c r="E86" s="58">
        <f>D59</f>
        <v>937.83397300436297</v>
      </c>
      <c r="F86" s="16">
        <f t="shared" ref="F86:F90" si="2">IF(E86&lt;$F$41,$F$38+$I$37*(E86-$F$37)+$D$19,IF(AND(E86&gt;=$F$41,E86&lt;$F$44),$F$42+$I$41*(E86-$F$41)+$D$19,$F$45+$I$44*(E86-$F$44)+$D$19))</f>
        <v>757.35395398357025</v>
      </c>
      <c r="G86" s="29"/>
      <c r="J86" s="32"/>
      <c r="K86" s="29"/>
      <c r="L86" s="32"/>
      <c r="M86" s="29"/>
      <c r="N86" s="32"/>
      <c r="O86" s="29"/>
      <c r="P86" s="32"/>
      <c r="Q86" s="29"/>
      <c r="R86" s="16"/>
      <c r="S86" s="29"/>
      <c r="T86" s="16"/>
    </row>
    <row r="87" spans="3:48" x14ac:dyDescent="0.2">
      <c r="C87" s="97"/>
      <c r="D87" s="61" t="s">
        <v>53</v>
      </c>
      <c r="E87" s="58">
        <f>E86+14</f>
        <v>951.83397300436297</v>
      </c>
      <c r="F87" s="16">
        <f t="shared" si="2"/>
        <v>757.25875398357027</v>
      </c>
      <c r="G87" s="29"/>
      <c r="J87" s="32"/>
      <c r="K87" s="29"/>
      <c r="L87" s="32"/>
      <c r="M87" s="29"/>
      <c r="N87" s="32"/>
      <c r="O87" s="29"/>
      <c r="P87" s="32"/>
      <c r="Q87" s="29"/>
      <c r="R87" s="16"/>
      <c r="S87" s="29"/>
      <c r="T87" s="16"/>
    </row>
    <row r="88" spans="3:48" x14ac:dyDescent="0.2">
      <c r="C88" s="97"/>
      <c r="D88" s="60">
        <v>0.25</v>
      </c>
      <c r="E88" s="58">
        <f>$E$86+D88*$E$26</f>
        <v>957.08397300436297</v>
      </c>
      <c r="F88" s="16">
        <f t="shared" si="2"/>
        <v>757.22305398357025</v>
      </c>
      <c r="G88" s="29"/>
      <c r="J88" s="32"/>
      <c r="K88" s="29"/>
      <c r="L88" s="32"/>
      <c r="M88" s="29"/>
      <c r="N88" s="32"/>
      <c r="O88" s="29"/>
      <c r="P88" s="32"/>
      <c r="Q88" s="29"/>
      <c r="R88" s="16"/>
      <c r="S88" s="29"/>
      <c r="T88" s="16"/>
    </row>
    <row r="89" spans="3:48" x14ac:dyDescent="0.2">
      <c r="C89" s="97"/>
      <c r="D89" s="60">
        <v>0.5</v>
      </c>
      <c r="E89" s="58">
        <f t="shared" ref="E89:E90" si="3">$E$86+D89*$E$26</f>
        <v>976.33397300436297</v>
      </c>
      <c r="F89" s="16">
        <f t="shared" si="2"/>
        <v>757.09215398357026</v>
      </c>
      <c r="G89" s="29"/>
      <c r="J89" s="32"/>
      <c r="K89" s="29"/>
      <c r="L89" s="32"/>
      <c r="M89" s="29"/>
      <c r="N89" s="32"/>
      <c r="O89" s="29"/>
      <c r="P89" s="32"/>
      <c r="Q89" s="29"/>
      <c r="R89" s="16"/>
      <c r="S89" s="29"/>
      <c r="T89" s="16"/>
    </row>
    <row r="90" spans="3:48" x14ac:dyDescent="0.2">
      <c r="C90" s="97"/>
      <c r="D90" s="60">
        <v>0.75</v>
      </c>
      <c r="E90" s="58">
        <f t="shared" si="3"/>
        <v>995.58397300436297</v>
      </c>
      <c r="F90" s="16">
        <f t="shared" si="2"/>
        <v>756.96125398357026</v>
      </c>
      <c r="G90" s="29"/>
      <c r="H90" s="32"/>
      <c r="I90" s="29"/>
      <c r="J90" s="32"/>
      <c r="K90" s="29"/>
      <c r="L90" s="32"/>
      <c r="M90" s="29"/>
      <c r="N90" s="32"/>
      <c r="O90" s="29"/>
      <c r="P90" s="32"/>
      <c r="Q90" s="29"/>
      <c r="R90" s="16"/>
      <c r="S90" s="29"/>
      <c r="T90" s="16"/>
    </row>
    <row r="91" spans="3:48" x14ac:dyDescent="0.2">
      <c r="C91" s="17"/>
      <c r="D91" s="60"/>
      <c r="E91" s="100" t="str">
        <f>$D$17</f>
        <v>BEAM 7</v>
      </c>
      <c r="F91" s="100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3:48" x14ac:dyDescent="0.2">
      <c r="C92" s="97">
        <v>3</v>
      </c>
      <c r="D92" s="60">
        <v>0</v>
      </c>
      <c r="E92" s="58">
        <f>D64</f>
        <v>1014.833973004363</v>
      </c>
      <c r="F92" s="16">
        <f t="shared" ref="F92:F97" si="4">IF(E92&lt;$F$41,$F$38+$I$37*(E92-$F$37)+$D$19,IF(AND(E92&gt;=$F$41,E92&lt;$F$44),$F$42+$I$41*(E92-$F$41)+$D$19,$F$45+$I$44*(E92-$F$44)+$D$19))</f>
        <v>756.83035398357026</v>
      </c>
      <c r="G92" s="29"/>
      <c r="H92" s="32"/>
      <c r="I92" s="29"/>
      <c r="J92" s="32"/>
      <c r="K92" s="29"/>
      <c r="L92" s="32"/>
      <c r="M92" s="29"/>
      <c r="N92" s="32"/>
      <c r="O92" s="29"/>
      <c r="P92" s="32"/>
    </row>
    <row r="93" spans="3:48" x14ac:dyDescent="0.2">
      <c r="C93" s="97"/>
      <c r="D93" s="60">
        <v>0.25</v>
      </c>
      <c r="E93" s="58">
        <f>$E$92+D93*$F$26</f>
        <v>1034.0839730043631</v>
      </c>
      <c r="F93" s="16">
        <f t="shared" si="4"/>
        <v>756.69945398357027</v>
      </c>
      <c r="G93" s="29"/>
      <c r="K93" s="56"/>
      <c r="R93" s="56"/>
      <c r="Y93" s="56"/>
      <c r="AF93" s="56"/>
      <c r="AM93" s="56"/>
      <c r="AT93" s="56"/>
    </row>
    <row r="94" spans="3:48" x14ac:dyDescent="0.2">
      <c r="C94" s="97"/>
      <c r="D94" s="61" t="s">
        <v>54</v>
      </c>
      <c r="E94" s="58">
        <f>E92+20</f>
        <v>1034.8339730043631</v>
      </c>
      <c r="F94" s="16">
        <f t="shared" si="4"/>
        <v>756.69435398357029</v>
      </c>
      <c r="G94" s="29"/>
    </row>
    <row r="95" spans="3:48" x14ac:dyDescent="0.2">
      <c r="C95" s="97"/>
      <c r="D95" s="60">
        <v>0.5</v>
      </c>
      <c r="E95" s="58">
        <f>$E$92+D95*$F$26</f>
        <v>1053.3339730043631</v>
      </c>
      <c r="F95" s="16">
        <f t="shared" si="4"/>
        <v>756.56855398357027</v>
      </c>
      <c r="G95" s="29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3:48" x14ac:dyDescent="0.2">
      <c r="C96" s="97"/>
      <c r="D96" s="60">
        <v>0.75</v>
      </c>
      <c r="E96" s="58">
        <f>$E$92+D96*$F$26</f>
        <v>1072.5839730043631</v>
      </c>
      <c r="F96" s="16">
        <f t="shared" si="4"/>
        <v>756.43765398357027</v>
      </c>
      <c r="G96" s="29"/>
      <c r="H96" s="32"/>
      <c r="I96" s="29"/>
      <c r="J96" s="32"/>
      <c r="K96" s="29"/>
      <c r="L96" s="32"/>
      <c r="M96" s="29"/>
      <c r="N96" s="32"/>
      <c r="O96" s="29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3:16" x14ac:dyDescent="0.2">
      <c r="C97" s="97"/>
      <c r="D97" s="61" t="s">
        <v>61</v>
      </c>
      <c r="E97" s="58">
        <f>E99-14</f>
        <v>1077.8339730043631</v>
      </c>
      <c r="F97" s="16">
        <f t="shared" si="4"/>
        <v>756.40195398357025</v>
      </c>
      <c r="G97" s="29"/>
      <c r="J97" s="32"/>
      <c r="K97" s="29"/>
      <c r="L97" s="32"/>
      <c r="M97" s="29"/>
      <c r="N97" s="32"/>
      <c r="O97" s="29"/>
      <c r="P97" s="32"/>
    </row>
    <row r="98" spans="3:16" x14ac:dyDescent="0.2">
      <c r="C98" s="17"/>
      <c r="D98" s="60"/>
      <c r="E98" s="100" t="str">
        <f>$D$17</f>
        <v>BEAM 7</v>
      </c>
      <c r="F98" s="100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3:16" x14ac:dyDescent="0.2">
      <c r="C99" s="97">
        <v>4</v>
      </c>
      <c r="D99" s="60">
        <v>0</v>
      </c>
      <c r="E99" s="58">
        <f>D69</f>
        <v>1091.8339730043631</v>
      </c>
      <c r="F99" s="16">
        <f t="shared" ref="F99:F103" si="5">IF(E99&lt;$F$41,$F$38+$I$37*(E99-$F$37)+$D$19,IF(AND(E99&gt;=$F$41,E99&lt;$F$44),$F$42+$I$41*(E99-$F$41)+$D$19,$F$45+$I$44*(E99-$F$44)+$D$19))</f>
        <v>756.30675398357027</v>
      </c>
      <c r="G99" s="29"/>
      <c r="H99" s="32"/>
      <c r="I99" s="29"/>
      <c r="J99" s="32"/>
      <c r="K99" s="29"/>
      <c r="L99" s="32"/>
      <c r="M99" s="29"/>
      <c r="N99" s="32"/>
      <c r="O99" s="29"/>
      <c r="P99" s="32"/>
    </row>
    <row r="100" spans="3:16" x14ac:dyDescent="0.2">
      <c r="C100" s="97"/>
      <c r="D100" s="60">
        <v>0.25</v>
      </c>
      <c r="E100" s="58">
        <f>$E$99+D100*$G$26</f>
        <v>1104.3339730043631</v>
      </c>
      <c r="F100" s="16">
        <f t="shared" si="5"/>
        <v>756.22175398357024</v>
      </c>
      <c r="G100" s="29"/>
      <c r="J100" s="32"/>
      <c r="K100" s="29"/>
      <c r="L100" s="32"/>
      <c r="M100" s="29"/>
      <c r="N100" s="32"/>
      <c r="O100" s="29"/>
      <c r="P100" s="32"/>
    </row>
    <row r="101" spans="3:16" x14ac:dyDescent="0.2">
      <c r="C101" s="97"/>
      <c r="D101" s="60">
        <v>0.5</v>
      </c>
      <c r="E101" s="58">
        <f t="shared" ref="E101:E102" si="6">$E$99+D101*$G$26</f>
        <v>1116.8339730043631</v>
      </c>
      <c r="F101" s="16">
        <f t="shared" si="5"/>
        <v>756.1367539835702</v>
      </c>
      <c r="G101" s="29"/>
      <c r="J101" s="32"/>
      <c r="K101" s="29"/>
      <c r="L101" s="32"/>
      <c r="M101" s="29"/>
      <c r="N101" s="32"/>
      <c r="O101" s="29"/>
      <c r="P101" s="32"/>
    </row>
    <row r="102" spans="3:16" x14ac:dyDescent="0.2">
      <c r="C102" s="97"/>
      <c r="D102" s="60">
        <v>0.75</v>
      </c>
      <c r="E102" s="58">
        <f t="shared" si="6"/>
        <v>1129.3339730043631</v>
      </c>
      <c r="F102" s="16">
        <f t="shared" si="5"/>
        <v>756.05175398357028</v>
      </c>
      <c r="G102" s="29"/>
      <c r="J102" s="32"/>
      <c r="K102" s="29"/>
      <c r="L102" s="32"/>
      <c r="M102" s="29"/>
      <c r="N102" s="32"/>
      <c r="O102" s="29"/>
      <c r="P102" s="32"/>
    </row>
    <row r="103" spans="3:16" x14ac:dyDescent="0.2">
      <c r="C103" s="97"/>
      <c r="D103" s="60">
        <v>1</v>
      </c>
      <c r="E103" s="58">
        <f>D74</f>
        <v>1141.8339730043631</v>
      </c>
      <c r="F103" s="16">
        <f t="shared" si="5"/>
        <v>755.96675398357024</v>
      </c>
      <c r="G103" s="17"/>
      <c r="J103" s="17"/>
      <c r="K103" s="17"/>
      <c r="L103" s="17"/>
      <c r="M103" s="17"/>
      <c r="N103" s="17"/>
      <c r="O103" s="17"/>
      <c r="P103" s="17"/>
    </row>
    <row r="104" spans="3:16" x14ac:dyDescent="0.2">
      <c r="C104" s="45"/>
      <c r="D104" s="7"/>
      <c r="E104" s="29"/>
      <c r="F104" s="32"/>
      <c r="G104" s="29"/>
      <c r="H104" s="32"/>
      <c r="I104" s="29"/>
      <c r="J104" s="32"/>
      <c r="K104" s="29"/>
      <c r="L104" s="32"/>
      <c r="M104" s="35"/>
      <c r="N104" s="16"/>
    </row>
    <row r="105" spans="3:16" x14ac:dyDescent="0.2">
      <c r="C105" s="45"/>
      <c r="H105" s="33"/>
      <c r="J105" s="33"/>
    </row>
  </sheetData>
  <mergeCells count="8">
    <mergeCell ref="E98:F98"/>
    <mergeCell ref="C99:C103"/>
    <mergeCell ref="E78:F78"/>
    <mergeCell ref="C81:C84"/>
    <mergeCell ref="E85:F85"/>
    <mergeCell ref="C86:C90"/>
    <mergeCell ref="E91:F91"/>
    <mergeCell ref="C92:C97"/>
  </mergeCells>
  <pageMargins left="0.37" right="0.37" top="1" bottom="1" header="0.5" footer="0.5"/>
  <pageSetup scale="61" orientation="landscape" r:id="rId1"/>
  <headerFooter alignWithMargins="0"/>
  <rowBreaks count="1" manualBreakCount="1">
    <brk id="48" min="1" max="19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7BB94-38F6-415E-BD35-BA71ADD6390B}">
  <dimension ref="C2:AV105"/>
  <sheetViews>
    <sheetView topLeftCell="A52" zoomScaleNormal="100" zoomScaleSheetLayoutView="75" workbookViewId="0">
      <selection activeCell="F81" sqref="F81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8" ht="13.5" thickBot="1" x14ac:dyDescent="0.25">
      <c r="C17" s="8" t="s">
        <v>2</v>
      </c>
      <c r="D17" s="17" t="s">
        <v>87</v>
      </c>
      <c r="E17" s="17"/>
      <c r="F17" s="17"/>
      <c r="G17" s="17"/>
      <c r="H17" s="17"/>
      <c r="I17" s="17"/>
      <c r="J17" s="17"/>
      <c r="K17" s="17"/>
    </row>
    <row r="18" spans="3:18" ht="13.5" thickBot="1" x14ac:dyDescent="0.25">
      <c r="C18" s="8" t="s">
        <v>7</v>
      </c>
      <c r="D18" s="15">
        <f>29+0.25/12</f>
        <v>29.020833333333332</v>
      </c>
      <c r="E18" s="18"/>
      <c r="F18" s="18"/>
      <c r="G18" s="18"/>
      <c r="H18" s="18"/>
      <c r="I18" s="18"/>
      <c r="J18" s="18"/>
      <c r="K18" s="18"/>
    </row>
    <row r="19" spans="3:18" x14ac:dyDescent="0.2">
      <c r="C19" s="8" t="s">
        <v>9</v>
      </c>
      <c r="D19" s="16">
        <f>($F15+$G15)-((D18+IF($H$7="LEFT",$F14+$G14,-($F14+$G14)))*IF(D18+IF(E7="LEFT",$F14+$G14,-($F14+$G14))&lt;0,$H10,-$H11))</f>
        <v>-0.45272499999999993</v>
      </c>
      <c r="E19" s="16"/>
      <c r="F19" s="16"/>
      <c r="G19" s="16"/>
      <c r="H19" s="16"/>
      <c r="I19" s="16"/>
      <c r="J19" s="16"/>
      <c r="K19" s="16"/>
    </row>
    <row r="21" spans="3:18" ht="13.5" thickBot="1" x14ac:dyDescent="0.25"/>
    <row r="22" spans="3:18" ht="13.5" thickBot="1" x14ac:dyDescent="0.25">
      <c r="C22" s="8" t="s">
        <v>95</v>
      </c>
      <c r="D22" s="19">
        <v>3</v>
      </c>
      <c r="E22" s="20">
        <v>57</v>
      </c>
      <c r="F22" s="21">
        <v>26</v>
      </c>
      <c r="G22" s="7" t="s">
        <v>15</v>
      </c>
      <c r="H22" s="22">
        <f>((F22/60+E22)/60)+D22</f>
        <v>3.9572222222222222</v>
      </c>
      <c r="I22" s="12" t="s">
        <v>48</v>
      </c>
    </row>
    <row r="24" spans="3:18" x14ac:dyDescent="0.2">
      <c r="P24" s="36"/>
    </row>
    <row r="25" spans="3:18" ht="13.5" thickBot="1" x14ac:dyDescent="0.25">
      <c r="C25" s="8" t="s">
        <v>29</v>
      </c>
      <c r="D25" s="17" t="s">
        <v>30</v>
      </c>
      <c r="E25" s="17" t="s">
        <v>31</v>
      </c>
      <c r="F25" s="17" t="s">
        <v>32</v>
      </c>
      <c r="G25" s="17" t="s">
        <v>34</v>
      </c>
      <c r="H25" s="17" t="s">
        <v>58</v>
      </c>
      <c r="I25" s="17" t="s">
        <v>59</v>
      </c>
      <c r="J25" s="17" t="s">
        <v>60</v>
      </c>
    </row>
    <row r="26" spans="3:18" ht="13.5" thickBot="1" x14ac:dyDescent="0.25">
      <c r="D26" s="15">
        <v>50</v>
      </c>
      <c r="E26" s="23">
        <v>77</v>
      </c>
      <c r="F26" s="15">
        <v>77</v>
      </c>
      <c r="G26" s="15">
        <v>50</v>
      </c>
      <c r="H26" s="15">
        <v>0</v>
      </c>
      <c r="I26" s="15">
        <v>0</v>
      </c>
      <c r="J26" s="15">
        <v>0</v>
      </c>
      <c r="K26" s="13" t="s">
        <v>41</v>
      </c>
      <c r="L26" s="13"/>
      <c r="M26" s="13"/>
    </row>
    <row r="27" spans="3:18" x14ac:dyDescent="0.2">
      <c r="N27" s="17"/>
      <c r="O27" s="7"/>
      <c r="P27" s="7"/>
      <c r="Q27" s="7"/>
      <c r="R27" s="7"/>
    </row>
    <row r="28" spans="3:18" x14ac:dyDescent="0.2">
      <c r="O28" s="16"/>
      <c r="P28" s="16"/>
      <c r="Q28" s="16"/>
      <c r="R28" s="16"/>
    </row>
    <row r="29" spans="3:18" ht="13.5" thickBot="1" x14ac:dyDescent="0.25">
      <c r="N29" s="37"/>
      <c r="O29" s="16"/>
      <c r="P29" s="16"/>
      <c r="Q29" s="16"/>
      <c r="R29" s="16"/>
    </row>
    <row r="30" spans="3:18" ht="13.5" thickBot="1" x14ac:dyDescent="0.25">
      <c r="F30" s="8" t="s">
        <v>16</v>
      </c>
      <c r="G30" s="25">
        <v>886.4</v>
      </c>
      <c r="H30" s="13" t="s">
        <v>42</v>
      </c>
      <c r="I30" s="13"/>
      <c r="J30" s="13"/>
      <c r="K30" s="13"/>
    </row>
    <row r="31" spans="3:18" ht="13.5" thickBot="1" x14ac:dyDescent="0.25">
      <c r="F31" s="8" t="s">
        <v>62</v>
      </c>
      <c r="G31" s="25">
        <v>1140.4000000000001</v>
      </c>
    </row>
    <row r="33" spans="3:19" ht="13.5" thickBot="1" x14ac:dyDescent="0.25"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21</v>
      </c>
      <c r="F34" s="12" t="s">
        <v>47</v>
      </c>
      <c r="G34" s="13" t="s">
        <v>40</v>
      </c>
      <c r="H34" s="13"/>
      <c r="O34" s="16"/>
      <c r="P34" s="16"/>
      <c r="Q34" s="16"/>
      <c r="R34" s="16"/>
      <c r="S34" s="16"/>
    </row>
    <row r="35" spans="3:19" x14ac:dyDescent="0.2"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C37" s="26" t="s">
        <v>18</v>
      </c>
      <c r="D37" s="7" t="s">
        <v>17</v>
      </c>
      <c r="E37" s="8" t="s">
        <v>20</v>
      </c>
      <c r="F37" s="25">
        <v>838</v>
      </c>
      <c r="H37" s="8" t="s">
        <v>23</v>
      </c>
      <c r="I37" s="27">
        <v>-4.4999999999999997E-3</v>
      </c>
      <c r="N37" s="17"/>
      <c r="O37" s="7"/>
      <c r="P37" s="7"/>
      <c r="Q37" s="7"/>
      <c r="R37" s="7"/>
      <c r="S37" s="7"/>
    </row>
    <row r="38" spans="3:19" ht="13.5" thickBot="1" x14ac:dyDescent="0.25">
      <c r="E38" s="8" t="s">
        <v>19</v>
      </c>
      <c r="F38" s="24">
        <v>758.25</v>
      </c>
      <c r="O38" s="16"/>
      <c r="P38" s="16"/>
      <c r="Q38" s="16"/>
      <c r="R38" s="16"/>
      <c r="S38" s="16"/>
    </row>
    <row r="39" spans="3:19" x14ac:dyDescent="0.2">
      <c r="C39" s="7"/>
      <c r="N39" s="37"/>
      <c r="O39" s="16"/>
      <c r="P39" s="16"/>
      <c r="Q39" s="16"/>
      <c r="R39" s="16"/>
      <c r="S39" s="16"/>
    </row>
    <row r="40" spans="3:19" ht="13.5" thickBot="1" x14ac:dyDescent="0.25"/>
    <row r="41" spans="3:19" ht="13.5" thickBot="1" x14ac:dyDescent="0.25">
      <c r="D41" s="7" t="s">
        <v>17</v>
      </c>
      <c r="E41" s="8" t="s">
        <v>20</v>
      </c>
      <c r="F41" s="25">
        <v>884.5</v>
      </c>
      <c r="H41" s="8" t="s">
        <v>23</v>
      </c>
      <c r="I41" s="27">
        <v>-6.7999999999999996E-3</v>
      </c>
      <c r="N41" s="17"/>
      <c r="O41" s="7"/>
      <c r="P41" s="7"/>
      <c r="Q41" s="7"/>
      <c r="R41" s="7"/>
    </row>
    <row r="42" spans="3:19" ht="13.5" thickBot="1" x14ac:dyDescent="0.25">
      <c r="E42" s="8" t="s">
        <v>19</v>
      </c>
      <c r="F42" s="24">
        <v>758.04</v>
      </c>
      <c r="O42" s="16"/>
      <c r="P42" s="16"/>
      <c r="Q42" s="16"/>
      <c r="R42" s="16"/>
    </row>
    <row r="43" spans="3:19" ht="13.5" thickBot="1" x14ac:dyDescent="0.25">
      <c r="E43" s="8"/>
      <c r="H43" s="8"/>
      <c r="I43" s="28"/>
      <c r="N43" s="37"/>
      <c r="O43" s="16"/>
      <c r="P43" s="16"/>
      <c r="Q43" s="16"/>
      <c r="R43" s="16"/>
    </row>
    <row r="44" spans="3:19" ht="13.5" thickBot="1" x14ac:dyDescent="0.25">
      <c r="D44" s="7" t="s">
        <v>17</v>
      </c>
      <c r="E44" s="8" t="s">
        <v>20</v>
      </c>
      <c r="F44" s="25">
        <v>1142.79</v>
      </c>
      <c r="H44" s="8" t="s">
        <v>23</v>
      </c>
      <c r="I44" s="27">
        <v>-1.6299999999999999E-2</v>
      </c>
    </row>
    <row r="45" spans="3:19" ht="13.5" thickBot="1" x14ac:dyDescent="0.25">
      <c r="E45" s="8" t="s">
        <v>19</v>
      </c>
      <c r="F45" s="24">
        <v>756.29</v>
      </c>
    </row>
    <row r="46" spans="3:19" x14ac:dyDescent="0.2">
      <c r="E46" s="8"/>
      <c r="F46" s="16"/>
    </row>
    <row r="48" spans="3:19" x14ac:dyDescent="0.2">
      <c r="E48" s="38"/>
      <c r="F48" s="29"/>
    </row>
    <row r="49" spans="3:11" x14ac:dyDescent="0.2">
      <c r="E49" s="8"/>
      <c r="F49" s="16"/>
    </row>
    <row r="51" spans="3:11" ht="20.25" x14ac:dyDescent="0.3">
      <c r="G51" s="6" t="s">
        <v>43</v>
      </c>
    </row>
    <row r="53" spans="3:11" x14ac:dyDescent="0.2">
      <c r="C53" s="8"/>
      <c r="D53" s="17">
        <v>1</v>
      </c>
      <c r="E53" s="17"/>
      <c r="F53" s="17"/>
      <c r="G53" s="17"/>
      <c r="H53" s="17"/>
      <c r="I53" s="17"/>
      <c r="J53" s="17"/>
      <c r="K53" s="17"/>
    </row>
    <row r="54" spans="3:11" x14ac:dyDescent="0.2">
      <c r="C54" s="30" t="s">
        <v>33</v>
      </c>
      <c r="D54" s="29">
        <f>G30+(TAN(RADIANS(H22))*IF(I22="LF",-D18,D18))</f>
        <v>888.40756220610808</v>
      </c>
      <c r="E54" s="29"/>
      <c r="F54" s="29"/>
      <c r="G54" s="29"/>
      <c r="H54" s="29"/>
      <c r="I54" s="29"/>
      <c r="J54" s="29"/>
      <c r="K54" s="29"/>
    </row>
    <row r="56" spans="3:11" x14ac:dyDescent="0.2">
      <c r="D56" s="71">
        <v>757.56399999999996</v>
      </c>
      <c r="E56" s="16"/>
      <c r="F56" s="16"/>
      <c r="G56" s="16"/>
      <c r="H56" s="16"/>
      <c r="I56" s="16"/>
      <c r="J56" s="16"/>
      <c r="K56" s="16"/>
    </row>
    <row r="58" spans="3:11" x14ac:dyDescent="0.2">
      <c r="C58" s="8"/>
      <c r="D58" s="17">
        <f>D53</f>
        <v>1</v>
      </c>
      <c r="E58" s="17"/>
      <c r="F58" s="17"/>
      <c r="G58" s="17"/>
      <c r="H58" s="17"/>
      <c r="I58" s="17"/>
      <c r="J58" s="17"/>
      <c r="K58" s="17"/>
    </row>
    <row r="59" spans="3:11" x14ac:dyDescent="0.2">
      <c r="C59" s="30" t="str">
        <f>IF($E$26=0,"CL BRG. F.A.:","CL BRG. PIER 1")</f>
        <v>CL BRG. PIER 1</v>
      </c>
      <c r="D59" s="29">
        <f>D54+$D$26</f>
        <v>938.40756220610808</v>
      </c>
      <c r="E59" s="29"/>
      <c r="F59" s="29"/>
      <c r="G59" s="29"/>
      <c r="H59" s="29"/>
      <c r="I59" s="29"/>
      <c r="J59" s="29"/>
      <c r="K59" s="29"/>
    </row>
    <row r="61" spans="3:11" x14ac:dyDescent="0.2">
      <c r="D61" s="16">
        <f>IF(D59&lt;$F$41,$F$38+$I$37*(D59-$F$37)+$D$19,IF(AND(D59&gt;=$F$41,D59&lt;$F$44),$F$42+$I$41*(D59-$F$41)+$D$19,$F$45+$I$44*(D59-$F$44)+$D$19))</f>
        <v>757.2207035769984</v>
      </c>
      <c r="E61" s="16"/>
      <c r="F61" s="16"/>
      <c r="G61" s="16"/>
      <c r="H61" s="16"/>
      <c r="I61" s="16"/>
      <c r="J61" s="16"/>
      <c r="K61" s="16"/>
    </row>
    <row r="63" spans="3:11" x14ac:dyDescent="0.2">
      <c r="C63" s="8"/>
      <c r="D63" s="17">
        <f>D53</f>
        <v>1</v>
      </c>
      <c r="E63" s="17"/>
      <c r="F63" s="17"/>
      <c r="G63" s="17"/>
      <c r="H63" s="17"/>
      <c r="I63" s="17"/>
    </row>
    <row r="64" spans="3:11" x14ac:dyDescent="0.2">
      <c r="C64" s="30" t="str">
        <f>IF(F$26=0,"CL BRG. F.A.:","CL BRG. PIER 2")</f>
        <v>CL BRG. PIER 2</v>
      </c>
      <c r="D64" s="29">
        <f>D59+$E$26</f>
        <v>1015.4075622061081</v>
      </c>
      <c r="E64" s="29"/>
      <c r="F64" s="29"/>
      <c r="G64" s="29"/>
      <c r="H64" s="29"/>
      <c r="I64" s="29"/>
    </row>
    <row r="66" spans="3:20" x14ac:dyDescent="0.2">
      <c r="D66" s="16">
        <f>IF(D64&lt;$F$41,$F$38+$I$37*(D64-$F$37)+$D$19,IF(AND(D64&gt;=$F$41,D64&lt;$F$44),$F$42+$I$41*(D64-$F$41)+$D$19,$F$45+$I$44*(D64-$F$44)+$D$19))</f>
        <v>756.69710357699842</v>
      </c>
      <c r="E66" s="16"/>
      <c r="F66" s="16"/>
      <c r="G66" s="16"/>
      <c r="H66" s="16"/>
      <c r="I66" s="16"/>
    </row>
    <row r="68" spans="3:20" x14ac:dyDescent="0.2">
      <c r="C68" s="8"/>
      <c r="D68" s="17">
        <f>D53</f>
        <v>1</v>
      </c>
      <c r="E68" s="17"/>
      <c r="F68" s="17"/>
      <c r="G68" s="17"/>
      <c r="H68" s="17"/>
      <c r="I68" s="17"/>
    </row>
    <row r="69" spans="3:20" x14ac:dyDescent="0.2">
      <c r="C69" s="30" t="str">
        <f>IF(G$26=0,"CL BRG. F.A.:","CL BRG. PIER 3")</f>
        <v>CL BRG. PIER 3</v>
      </c>
      <c r="D69" s="29">
        <f>D64+$F$26</f>
        <v>1092.4075622061082</v>
      </c>
      <c r="E69" s="29"/>
      <c r="F69" s="29"/>
      <c r="G69" s="29"/>
      <c r="H69" s="29"/>
      <c r="I69" s="29"/>
    </row>
    <row r="71" spans="3:20" x14ac:dyDescent="0.2">
      <c r="D71" s="16">
        <f>IF(D69&lt;$F$41,$F$38+$I$37*(D69-$F$37)+$D$19,IF(AND(D69&gt;=$F$41,D69&lt;$F$44),$F$42+$I$41*(D69-$F$41)+$D$19,$F$45+$I$44*(D69-$F$44)+$D$19))</f>
        <v>756.17350357699843</v>
      </c>
      <c r="E71" s="16"/>
      <c r="F71" s="16"/>
      <c r="G71" s="16"/>
      <c r="H71" s="16"/>
      <c r="I71" s="16"/>
    </row>
    <row r="73" spans="3:20" x14ac:dyDescent="0.2">
      <c r="C73" s="8"/>
      <c r="D73" s="17">
        <f>D53</f>
        <v>1</v>
      </c>
      <c r="E73" s="17"/>
      <c r="F73" s="17"/>
      <c r="G73" s="17"/>
      <c r="H73" s="17"/>
      <c r="I73" s="17"/>
      <c r="J73" s="17"/>
      <c r="K73" s="17"/>
    </row>
    <row r="74" spans="3:20" x14ac:dyDescent="0.2">
      <c r="C74" s="30" t="str">
        <f>IF(H26=0,"CL BRG. F.A.:","CL BRG. PIER 4")</f>
        <v>CL BRG. F.A.:</v>
      </c>
      <c r="D74" s="29">
        <f>D69+$G$26</f>
        <v>1142.4075622061082</v>
      </c>
      <c r="E74" s="29"/>
      <c r="F74" s="29"/>
      <c r="G74" s="29"/>
      <c r="H74" s="29"/>
      <c r="I74" s="29"/>
      <c r="J74" s="29"/>
      <c r="K74" s="29"/>
    </row>
    <row r="76" spans="3:20" x14ac:dyDescent="0.2">
      <c r="D76" s="16">
        <f>IF(D74&lt;$F$41,$F$38+$I$37*(D74-$F$37)+$D$19,IF(AND(D74&gt;=$F$41,D74&lt;$F$44),$F$42+$I$41*(D74-$F$41)+$D$19,$F$45+$I$44*(D74-$F$44)+$D$19))</f>
        <v>755.8335035769984</v>
      </c>
      <c r="E76" s="16"/>
      <c r="F76" s="16"/>
      <c r="G76" s="16"/>
      <c r="H76" s="16"/>
      <c r="I76" s="16"/>
      <c r="J76" s="16"/>
      <c r="K76" s="16"/>
    </row>
    <row r="78" spans="3:20" x14ac:dyDescent="0.2">
      <c r="D78" s="7"/>
      <c r="E78" s="99" t="str">
        <f>$D$17</f>
        <v>BEAM 8</v>
      </c>
      <c r="F78" s="99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1"/>
      <c r="S78" s="17"/>
    </row>
    <row r="79" spans="3:20" x14ac:dyDescent="0.2">
      <c r="C79" s="17" t="s">
        <v>35</v>
      </c>
      <c r="D79" s="17" t="s">
        <v>36</v>
      </c>
      <c r="E79" s="17" t="s">
        <v>37</v>
      </c>
      <c r="F79" s="17" t="s">
        <v>38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1" spans="3:48" x14ac:dyDescent="0.2">
      <c r="C81" s="97">
        <v>1</v>
      </c>
      <c r="D81" s="60">
        <v>0</v>
      </c>
      <c r="E81" s="58">
        <f>D54</f>
        <v>888.40756220610808</v>
      </c>
      <c r="F81" s="72">
        <f>D56</f>
        <v>757.56399999999996</v>
      </c>
      <c r="G81" s="29"/>
      <c r="H81" s="32"/>
      <c r="I81" s="29"/>
      <c r="J81" s="32"/>
      <c r="K81" s="29"/>
      <c r="L81" s="32"/>
      <c r="M81" s="29"/>
      <c r="N81" s="32"/>
      <c r="O81" s="29"/>
      <c r="P81" s="32"/>
      <c r="Q81" s="29"/>
      <c r="R81" s="16"/>
      <c r="S81" s="29"/>
      <c r="T81" s="16"/>
    </row>
    <row r="82" spans="3:48" x14ac:dyDescent="0.2">
      <c r="C82" s="98"/>
      <c r="D82" s="60">
        <v>0.25</v>
      </c>
      <c r="E82" s="58">
        <f>$E$81+D82*$D$26</f>
        <v>900.90756220610808</v>
      </c>
      <c r="F82" s="71">
        <v>757.34199999999998</v>
      </c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48" x14ac:dyDescent="0.2">
      <c r="C83" s="98"/>
      <c r="D83" s="60">
        <v>0.5</v>
      </c>
      <c r="E83" s="58">
        <f t="shared" ref="E83:E84" si="0">$E$81+D83*$D$26</f>
        <v>913.40756220610808</v>
      </c>
      <c r="F83" s="16">
        <f t="shared" ref="F82:F84" si="1">IF(E83&lt;$F$41,$F$38+$I$37*(E83-$F$37)+$D$19,IF(AND(E83&gt;=$F$41,E83&lt;$F$44),$F$42+$I$41*(E83-$F$41)+$D$19,$F$45+$I$44*(E83-$F$44)+$D$19))</f>
        <v>757.39070357699848</v>
      </c>
      <c r="G83" s="29"/>
      <c r="J83" s="32"/>
      <c r="K83" s="29"/>
      <c r="L83" s="32"/>
      <c r="M83" s="29"/>
      <c r="N83" s="32"/>
      <c r="O83" s="29"/>
      <c r="P83" s="32"/>
      <c r="Q83" s="29"/>
      <c r="R83" s="16"/>
      <c r="S83" s="29"/>
      <c r="T83" s="16"/>
    </row>
    <row r="84" spans="3:48" x14ac:dyDescent="0.2">
      <c r="C84" s="98"/>
      <c r="D84" s="60">
        <v>0.75</v>
      </c>
      <c r="E84" s="58">
        <f t="shared" si="0"/>
        <v>925.90756220610808</v>
      </c>
      <c r="F84" s="16">
        <f t="shared" si="1"/>
        <v>757.30570357699844</v>
      </c>
      <c r="G84" s="29"/>
      <c r="J84" s="32"/>
      <c r="K84" s="29"/>
      <c r="L84" s="32"/>
      <c r="M84" s="29"/>
      <c r="N84" s="32"/>
      <c r="O84" s="29"/>
      <c r="P84" s="32"/>
      <c r="Q84" s="29"/>
      <c r="R84" s="16"/>
      <c r="S84" s="29"/>
      <c r="T84" s="16"/>
    </row>
    <row r="85" spans="3:48" x14ac:dyDescent="0.2">
      <c r="C85" s="17"/>
      <c r="D85" s="60"/>
      <c r="E85" s="100" t="str">
        <f>$D$17</f>
        <v>BEAM 8</v>
      </c>
      <c r="F85" s="100"/>
      <c r="G85" s="17"/>
      <c r="J85" s="17"/>
      <c r="K85" s="17"/>
      <c r="L85" s="17"/>
      <c r="M85" s="17"/>
      <c r="N85" s="17"/>
      <c r="O85" s="17"/>
      <c r="P85" s="17"/>
      <c r="Q85" s="29"/>
      <c r="R85" s="16"/>
      <c r="S85" s="29"/>
      <c r="T85" s="16"/>
    </row>
    <row r="86" spans="3:48" x14ac:dyDescent="0.2">
      <c r="C86" s="97">
        <v>2</v>
      </c>
      <c r="D86" s="60">
        <v>0</v>
      </c>
      <c r="E86" s="58">
        <f>D59</f>
        <v>938.40756220610808</v>
      </c>
      <c r="F86" s="16">
        <f t="shared" ref="F86:F90" si="2">IF(E86&lt;$F$41,$F$38+$I$37*(E86-$F$37)+$D$19,IF(AND(E86&gt;=$F$41,E86&lt;$F$44),$F$42+$I$41*(E86-$F$41)+$D$19,$F$45+$I$44*(E86-$F$44)+$D$19))</f>
        <v>757.2207035769984</v>
      </c>
      <c r="G86" s="29"/>
      <c r="J86" s="32"/>
      <c r="K86" s="29"/>
      <c r="L86" s="32"/>
      <c r="M86" s="29"/>
      <c r="N86" s="32"/>
      <c r="O86" s="29"/>
      <c r="P86" s="32"/>
      <c r="Q86" s="29"/>
      <c r="R86" s="16"/>
      <c r="S86" s="29"/>
      <c r="T86" s="16"/>
    </row>
    <row r="87" spans="3:48" x14ac:dyDescent="0.2">
      <c r="C87" s="97"/>
      <c r="D87" s="61" t="s">
        <v>53</v>
      </c>
      <c r="E87" s="58">
        <f>E86+14</f>
        <v>952.40756220610808</v>
      </c>
      <c r="F87" s="16">
        <f t="shared" si="2"/>
        <v>757.12550357699843</v>
      </c>
      <c r="G87" s="29"/>
      <c r="J87" s="32"/>
      <c r="K87" s="29"/>
      <c r="L87" s="32"/>
      <c r="M87" s="29"/>
      <c r="N87" s="32"/>
      <c r="O87" s="29"/>
      <c r="P87" s="32"/>
      <c r="Q87" s="29"/>
      <c r="R87" s="16"/>
      <c r="S87" s="29"/>
      <c r="T87" s="16"/>
    </row>
    <row r="88" spans="3:48" x14ac:dyDescent="0.2">
      <c r="C88" s="97"/>
      <c r="D88" s="60">
        <v>0.25</v>
      </c>
      <c r="E88" s="58">
        <f>$E$86+D88*$E$26</f>
        <v>957.65756220610808</v>
      </c>
      <c r="F88" s="16">
        <f t="shared" si="2"/>
        <v>757.08980357699841</v>
      </c>
      <c r="G88" s="29"/>
      <c r="J88" s="32"/>
      <c r="K88" s="29"/>
      <c r="L88" s="32"/>
      <c r="M88" s="29"/>
      <c r="N88" s="32"/>
      <c r="O88" s="29"/>
      <c r="P88" s="32"/>
      <c r="Q88" s="29"/>
      <c r="R88" s="16"/>
      <c r="S88" s="29"/>
      <c r="T88" s="16"/>
    </row>
    <row r="89" spans="3:48" x14ac:dyDescent="0.2">
      <c r="C89" s="97"/>
      <c r="D89" s="60">
        <v>0.5</v>
      </c>
      <c r="E89" s="58">
        <f t="shared" ref="E89:E90" si="3">$E$86+D89*$E$26</f>
        <v>976.90756220610808</v>
      </c>
      <c r="F89" s="16">
        <f t="shared" si="2"/>
        <v>756.95890357699841</v>
      </c>
      <c r="G89" s="29"/>
      <c r="J89" s="32"/>
      <c r="K89" s="29"/>
      <c r="L89" s="32"/>
      <c r="M89" s="29"/>
      <c r="N89" s="32"/>
      <c r="O89" s="29"/>
      <c r="P89" s="32"/>
      <c r="Q89" s="29"/>
      <c r="R89" s="16"/>
      <c r="S89" s="29"/>
      <c r="T89" s="16"/>
    </row>
    <row r="90" spans="3:48" x14ac:dyDescent="0.2">
      <c r="C90" s="97"/>
      <c r="D90" s="60">
        <v>0.75</v>
      </c>
      <c r="E90" s="58">
        <f t="shared" si="3"/>
        <v>996.15756220610808</v>
      </c>
      <c r="F90" s="16">
        <f t="shared" si="2"/>
        <v>756.82800357699841</v>
      </c>
      <c r="G90" s="29"/>
      <c r="H90" s="32"/>
      <c r="I90" s="29"/>
      <c r="J90" s="32"/>
      <c r="K90" s="29"/>
      <c r="L90" s="32"/>
      <c r="M90" s="29"/>
      <c r="N90" s="32"/>
      <c r="O90" s="29"/>
      <c r="P90" s="32"/>
      <c r="Q90" s="29"/>
      <c r="R90" s="16"/>
      <c r="S90" s="29"/>
      <c r="T90" s="16"/>
    </row>
    <row r="91" spans="3:48" x14ac:dyDescent="0.2">
      <c r="C91" s="17"/>
      <c r="D91" s="60"/>
      <c r="E91" s="100" t="str">
        <f>$D$17</f>
        <v>BEAM 8</v>
      </c>
      <c r="F91" s="100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3:48" x14ac:dyDescent="0.2">
      <c r="C92" s="97">
        <v>3</v>
      </c>
      <c r="D92" s="60">
        <v>0</v>
      </c>
      <c r="E92" s="58">
        <f>D64</f>
        <v>1015.4075622061081</v>
      </c>
      <c r="F92" s="16">
        <f t="shared" ref="F92:F97" si="4">IF(E92&lt;$F$41,$F$38+$I$37*(E92-$F$37)+$D$19,IF(AND(E92&gt;=$F$41,E92&lt;$F$44),$F$42+$I$41*(E92-$F$41)+$D$19,$F$45+$I$44*(E92-$F$44)+$D$19))</f>
        <v>756.69710357699842</v>
      </c>
      <c r="G92" s="29"/>
      <c r="H92" s="32"/>
      <c r="I92" s="29"/>
      <c r="J92" s="32"/>
      <c r="K92" s="29"/>
      <c r="L92" s="32"/>
      <c r="M92" s="29"/>
      <c r="N92" s="32"/>
      <c r="O92" s="29"/>
      <c r="P92" s="32"/>
    </row>
    <row r="93" spans="3:48" x14ac:dyDescent="0.2">
      <c r="C93" s="97"/>
      <c r="D93" s="60">
        <v>0.25</v>
      </c>
      <c r="E93" s="58">
        <f>$E$92+D93*$F$26</f>
        <v>1034.6575622061082</v>
      </c>
      <c r="F93" s="16">
        <f t="shared" si="4"/>
        <v>756.56620357699842</v>
      </c>
      <c r="G93" s="29"/>
      <c r="K93" s="56"/>
      <c r="R93" s="56"/>
      <c r="Y93" s="56"/>
      <c r="AF93" s="56"/>
      <c r="AM93" s="56"/>
      <c r="AT93" s="56"/>
    </row>
    <row r="94" spans="3:48" x14ac:dyDescent="0.2">
      <c r="C94" s="97"/>
      <c r="D94" s="61" t="s">
        <v>54</v>
      </c>
      <c r="E94" s="58">
        <f>E92+20</f>
        <v>1035.4075622061082</v>
      </c>
      <c r="F94" s="16">
        <f t="shared" si="4"/>
        <v>756.56110357699845</v>
      </c>
      <c r="G94" s="29"/>
    </row>
    <row r="95" spans="3:48" x14ac:dyDescent="0.2">
      <c r="C95" s="97"/>
      <c r="D95" s="60">
        <v>0.5</v>
      </c>
      <c r="E95" s="58">
        <f>$E$92+D95*$F$26</f>
        <v>1053.9075622061082</v>
      </c>
      <c r="F95" s="16">
        <f t="shared" si="4"/>
        <v>756.43530357699842</v>
      </c>
      <c r="G95" s="29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3:48" x14ac:dyDescent="0.2">
      <c r="C96" s="97"/>
      <c r="D96" s="60">
        <v>0.75</v>
      </c>
      <c r="E96" s="58">
        <f>$E$92+D96*$F$26</f>
        <v>1073.1575622061082</v>
      </c>
      <c r="F96" s="16">
        <f t="shared" si="4"/>
        <v>756.30440357699842</v>
      </c>
      <c r="G96" s="29"/>
      <c r="H96" s="32"/>
      <c r="I96" s="29"/>
      <c r="J96" s="32"/>
      <c r="K96" s="29"/>
      <c r="L96" s="32"/>
      <c r="M96" s="29"/>
      <c r="N96" s="32"/>
      <c r="O96" s="29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3:16" x14ac:dyDescent="0.2">
      <c r="C97" s="97"/>
      <c r="D97" s="61" t="s">
        <v>61</v>
      </c>
      <c r="E97" s="58">
        <f>E99-14</f>
        <v>1078.4075622061082</v>
      </c>
      <c r="F97" s="16">
        <f t="shared" si="4"/>
        <v>756.2687035769984</v>
      </c>
      <c r="G97" s="29"/>
      <c r="J97" s="32"/>
      <c r="K97" s="29"/>
      <c r="L97" s="32"/>
      <c r="M97" s="29"/>
      <c r="N97" s="32"/>
      <c r="O97" s="29"/>
      <c r="P97" s="32"/>
    </row>
    <row r="98" spans="3:16" x14ac:dyDescent="0.2">
      <c r="C98" s="17"/>
      <c r="D98" s="60"/>
      <c r="E98" s="100" t="str">
        <f>$D$17</f>
        <v>BEAM 8</v>
      </c>
      <c r="F98" s="100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3:16" x14ac:dyDescent="0.2">
      <c r="C99" s="97">
        <v>4</v>
      </c>
      <c r="D99" s="60">
        <v>0</v>
      </c>
      <c r="E99" s="58">
        <f>D69</f>
        <v>1092.4075622061082</v>
      </c>
      <c r="F99" s="16">
        <f t="shared" ref="F99:F103" si="5">IF(E99&lt;$F$41,$F$38+$I$37*(E99-$F$37)+$D$19,IF(AND(E99&gt;=$F$41,E99&lt;$F$44),$F$42+$I$41*(E99-$F$41)+$D$19,$F$45+$I$44*(E99-$F$44)+$D$19))</f>
        <v>756.17350357699843</v>
      </c>
      <c r="G99" s="29"/>
      <c r="H99" s="32"/>
      <c r="I99" s="29"/>
      <c r="J99" s="32"/>
      <c r="K99" s="29"/>
      <c r="L99" s="32"/>
      <c r="M99" s="29"/>
      <c r="N99" s="32"/>
      <c r="O99" s="29"/>
      <c r="P99" s="32"/>
    </row>
    <row r="100" spans="3:16" x14ac:dyDescent="0.2">
      <c r="C100" s="97"/>
      <c r="D100" s="60">
        <v>0.25</v>
      </c>
      <c r="E100" s="58">
        <f>$E$99+D100*$G$26</f>
        <v>1104.9075622061082</v>
      </c>
      <c r="F100" s="16">
        <f t="shared" si="5"/>
        <v>756.08850357699839</v>
      </c>
      <c r="G100" s="29"/>
      <c r="J100" s="32"/>
      <c r="K100" s="29"/>
      <c r="L100" s="32"/>
      <c r="M100" s="29"/>
      <c r="N100" s="32"/>
      <c r="O100" s="29"/>
      <c r="P100" s="32"/>
    </row>
    <row r="101" spans="3:16" x14ac:dyDescent="0.2">
      <c r="C101" s="97"/>
      <c r="D101" s="60">
        <v>0.5</v>
      </c>
      <c r="E101" s="58">
        <f t="shared" ref="E101:E102" si="6">$E$99+D101*$G$26</f>
        <v>1117.4075622061082</v>
      </c>
      <c r="F101" s="16">
        <f t="shared" si="5"/>
        <v>756.00350357699847</v>
      </c>
      <c r="G101" s="29"/>
      <c r="J101" s="32"/>
      <c r="K101" s="29"/>
      <c r="L101" s="32"/>
      <c r="M101" s="29"/>
      <c r="N101" s="32"/>
      <c r="O101" s="29"/>
      <c r="P101" s="32"/>
    </row>
    <row r="102" spans="3:16" x14ac:dyDescent="0.2">
      <c r="C102" s="97"/>
      <c r="D102" s="60">
        <v>0.75</v>
      </c>
      <c r="E102" s="58">
        <f t="shared" si="6"/>
        <v>1129.9075622061082</v>
      </c>
      <c r="F102" s="16">
        <f t="shared" si="5"/>
        <v>755.91850357699843</v>
      </c>
      <c r="G102" s="29"/>
      <c r="J102" s="32"/>
      <c r="K102" s="29"/>
      <c r="L102" s="32"/>
      <c r="M102" s="29"/>
      <c r="N102" s="32"/>
      <c r="O102" s="29"/>
      <c r="P102" s="32"/>
    </row>
    <row r="103" spans="3:16" x14ac:dyDescent="0.2">
      <c r="C103" s="97"/>
      <c r="D103" s="60">
        <v>1</v>
      </c>
      <c r="E103" s="58">
        <f>D74</f>
        <v>1142.4075622061082</v>
      </c>
      <c r="F103" s="16">
        <f t="shared" si="5"/>
        <v>755.8335035769984</v>
      </c>
      <c r="G103" s="17"/>
      <c r="J103" s="17"/>
      <c r="K103" s="17"/>
      <c r="L103" s="17"/>
      <c r="M103" s="17"/>
      <c r="N103" s="17"/>
      <c r="O103" s="17"/>
      <c r="P103" s="17"/>
    </row>
    <row r="104" spans="3:16" x14ac:dyDescent="0.2">
      <c r="C104" s="45"/>
      <c r="D104" s="7"/>
      <c r="E104" s="29"/>
      <c r="F104" s="32"/>
      <c r="G104" s="29"/>
      <c r="H104" s="32"/>
      <c r="I104" s="29"/>
      <c r="J104" s="32"/>
      <c r="K104" s="29"/>
      <c r="L104" s="32"/>
      <c r="M104" s="35"/>
      <c r="N104" s="16"/>
    </row>
    <row r="105" spans="3:16" x14ac:dyDescent="0.2">
      <c r="C105" s="45"/>
      <c r="H105" s="33"/>
      <c r="J105" s="33"/>
    </row>
  </sheetData>
  <mergeCells count="8">
    <mergeCell ref="E98:F98"/>
    <mergeCell ref="C99:C103"/>
    <mergeCell ref="E78:F78"/>
    <mergeCell ref="C81:C84"/>
    <mergeCell ref="E85:F85"/>
    <mergeCell ref="C86:C90"/>
    <mergeCell ref="E91:F91"/>
    <mergeCell ref="C92:C97"/>
  </mergeCells>
  <pageMargins left="0.37" right="0.37" top="1" bottom="1" header="0.5" footer="0.5"/>
  <pageSetup scale="61" orientation="landscape" r:id="rId1"/>
  <headerFooter alignWithMargins="0"/>
  <rowBreaks count="1" manualBreakCount="1">
    <brk id="48" min="1" max="19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AA841-F551-4FD7-B1AC-9F920EDCF160}">
  <dimension ref="C2:T84"/>
  <sheetViews>
    <sheetView topLeftCell="A32" zoomScaleNormal="100" zoomScaleSheetLayoutView="75" workbookViewId="0">
      <selection activeCell="F61" sqref="F61:F62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8" ht="13.5" thickBot="1" x14ac:dyDescent="0.25">
      <c r="C17" s="8" t="s">
        <v>2</v>
      </c>
      <c r="D17" s="101" t="s">
        <v>89</v>
      </c>
      <c r="E17" s="101"/>
      <c r="F17" s="101" t="s">
        <v>90</v>
      </c>
      <c r="G17" s="101"/>
      <c r="H17" s="17"/>
      <c r="I17" s="17"/>
      <c r="J17" s="17"/>
      <c r="K17" s="17"/>
    </row>
    <row r="18" spans="3:18" ht="13.5" thickBot="1" x14ac:dyDescent="0.25">
      <c r="C18" s="8" t="s">
        <v>7</v>
      </c>
      <c r="D18" s="102">
        <v>38.500999999999998</v>
      </c>
      <c r="E18" s="103"/>
      <c r="F18" s="102">
        <v>31.096</v>
      </c>
      <c r="G18" s="103"/>
      <c r="H18" s="18"/>
      <c r="I18" s="18"/>
      <c r="J18" s="18"/>
      <c r="K18" s="18"/>
    </row>
    <row r="19" spans="3:18" x14ac:dyDescent="0.2">
      <c r="C19" s="8" t="s">
        <v>9</v>
      </c>
      <c r="D19" s="104">
        <f>($F15+$G15)-((D18+IF($H$7="LEFT",$F14+$G14,-($F14+$G14)))*IF(D18+IF(E7="LEFT",$F14+$G14,-($F14+$G14))&lt;0,$H10,-$H11))</f>
        <v>-0.60061559999999992</v>
      </c>
      <c r="E19" s="104"/>
      <c r="F19" s="104">
        <f>($F15+$G15)-((F18+IF($H$7="LEFT",$F14+$G14,-($F14+$G14)))*IF(F18+IF(G7="LEFT",$F14+$G14,-($F14+$G14))&lt;0,$H10,-$H11))</f>
        <v>-0.48509759999999996</v>
      </c>
      <c r="G19" s="104"/>
      <c r="H19" s="16"/>
      <c r="I19" s="16"/>
      <c r="J19" s="16"/>
      <c r="K19" s="16"/>
    </row>
    <row r="21" spans="3:18" ht="13.5" thickBot="1" x14ac:dyDescent="0.25"/>
    <row r="22" spans="3:18" ht="13.5" thickBot="1" x14ac:dyDescent="0.25">
      <c r="C22" s="8" t="s">
        <v>95</v>
      </c>
      <c r="D22" s="19">
        <v>3</v>
      </c>
      <c r="E22" s="20">
        <v>57</v>
      </c>
      <c r="F22" s="21">
        <v>26</v>
      </c>
      <c r="G22" s="7" t="s">
        <v>15</v>
      </c>
      <c r="H22" s="22">
        <f>((F22/60+E22)/60)+D22</f>
        <v>3.9572222222222222</v>
      </c>
      <c r="I22" s="12" t="s">
        <v>48</v>
      </c>
    </row>
    <row r="24" spans="3:18" x14ac:dyDescent="0.2">
      <c r="P24" s="36"/>
    </row>
    <row r="25" spans="3:18" ht="13.5" thickBot="1" x14ac:dyDescent="0.25">
      <c r="C25" s="8" t="s">
        <v>29</v>
      </c>
      <c r="D25" s="17" t="s">
        <v>30</v>
      </c>
      <c r="E25" s="17" t="s">
        <v>31</v>
      </c>
      <c r="F25" s="17" t="s">
        <v>32</v>
      </c>
      <c r="G25" s="17" t="s">
        <v>34</v>
      </c>
      <c r="H25" s="17" t="s">
        <v>58</v>
      </c>
      <c r="I25" s="17" t="s">
        <v>59</v>
      </c>
      <c r="J25" s="17" t="s">
        <v>60</v>
      </c>
    </row>
    <row r="26" spans="3:18" ht="13.5" thickBot="1" x14ac:dyDescent="0.25">
      <c r="D26" s="15">
        <v>50</v>
      </c>
      <c r="E26" s="23">
        <v>77</v>
      </c>
      <c r="F26" s="15">
        <v>77</v>
      </c>
      <c r="G26" s="15">
        <v>50</v>
      </c>
      <c r="H26" s="15">
        <v>0</v>
      </c>
      <c r="I26" s="15">
        <v>0</v>
      </c>
      <c r="J26" s="15">
        <v>0</v>
      </c>
      <c r="K26" s="13" t="s">
        <v>41</v>
      </c>
      <c r="L26" s="13"/>
      <c r="M26" s="13"/>
    </row>
    <row r="27" spans="3:18" x14ac:dyDescent="0.2">
      <c r="N27" s="17"/>
      <c r="O27" s="7"/>
      <c r="P27" s="7"/>
      <c r="Q27" s="7"/>
      <c r="R27" s="7"/>
    </row>
    <row r="28" spans="3:18" x14ac:dyDescent="0.2">
      <c r="O28" s="16"/>
      <c r="P28" s="16"/>
      <c r="Q28" s="16"/>
      <c r="R28" s="16"/>
    </row>
    <row r="29" spans="3:18" ht="13.5" thickBot="1" x14ac:dyDescent="0.25">
      <c r="N29" s="37"/>
      <c r="O29" s="16"/>
      <c r="P29" s="16"/>
      <c r="Q29" s="16"/>
      <c r="R29" s="16"/>
    </row>
    <row r="30" spans="3:18" ht="13.5" thickBot="1" x14ac:dyDescent="0.25">
      <c r="F30" s="8" t="s">
        <v>16</v>
      </c>
      <c r="G30" s="25">
        <v>886.4</v>
      </c>
      <c r="H30" s="13" t="s">
        <v>42</v>
      </c>
      <c r="I30" s="13"/>
      <c r="J30" s="13"/>
      <c r="K30" s="13"/>
    </row>
    <row r="31" spans="3:18" ht="13.5" thickBot="1" x14ac:dyDescent="0.25">
      <c r="F31" s="8" t="s">
        <v>62</v>
      </c>
      <c r="G31" s="25">
        <v>1140.4000000000001</v>
      </c>
    </row>
    <row r="33" spans="3:19" ht="13.5" thickBot="1" x14ac:dyDescent="0.25"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21</v>
      </c>
      <c r="F34" s="12" t="s">
        <v>47</v>
      </c>
      <c r="G34" s="13" t="s">
        <v>40</v>
      </c>
      <c r="H34" s="13"/>
      <c r="O34" s="16"/>
      <c r="P34" s="16"/>
      <c r="Q34" s="16"/>
      <c r="R34" s="16"/>
      <c r="S34" s="16"/>
    </row>
    <row r="35" spans="3:19" x14ac:dyDescent="0.2"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C37" s="26" t="s">
        <v>18</v>
      </c>
      <c r="D37" s="7" t="s">
        <v>17</v>
      </c>
      <c r="E37" s="8" t="s">
        <v>20</v>
      </c>
      <c r="F37" s="25">
        <v>838</v>
      </c>
      <c r="H37" s="8" t="s">
        <v>23</v>
      </c>
      <c r="I37" s="27">
        <v>-4.4999999999999997E-3</v>
      </c>
      <c r="N37" s="17"/>
      <c r="O37" s="7"/>
      <c r="P37" s="7"/>
      <c r="Q37" s="7"/>
      <c r="R37" s="7"/>
      <c r="S37" s="7"/>
    </row>
    <row r="38" spans="3:19" ht="13.5" thickBot="1" x14ac:dyDescent="0.25">
      <c r="E38" s="8" t="s">
        <v>19</v>
      </c>
      <c r="F38" s="24">
        <v>758.25</v>
      </c>
      <c r="O38" s="16"/>
      <c r="P38" s="16"/>
      <c r="Q38" s="16"/>
      <c r="R38" s="16"/>
      <c r="S38" s="16"/>
    </row>
    <row r="39" spans="3:19" x14ac:dyDescent="0.2">
      <c r="C39" s="7"/>
      <c r="N39" s="37"/>
      <c r="O39" s="16"/>
      <c r="P39" s="16"/>
      <c r="Q39" s="16"/>
      <c r="R39" s="16"/>
      <c r="S39" s="16"/>
    </row>
    <row r="40" spans="3:19" ht="13.5" thickBot="1" x14ac:dyDescent="0.25"/>
    <row r="41" spans="3:19" ht="13.5" thickBot="1" x14ac:dyDescent="0.25">
      <c r="D41" s="7" t="s">
        <v>17</v>
      </c>
      <c r="E41" s="8" t="s">
        <v>20</v>
      </c>
      <c r="F41" s="25">
        <v>884.5</v>
      </c>
      <c r="H41" s="8" t="s">
        <v>23</v>
      </c>
      <c r="I41" s="27">
        <v>-6.7999999999999996E-3</v>
      </c>
      <c r="N41" s="17"/>
      <c r="O41" s="7"/>
      <c r="P41" s="7"/>
      <c r="Q41" s="7"/>
      <c r="R41" s="7"/>
    </row>
    <row r="42" spans="3:19" ht="13.5" thickBot="1" x14ac:dyDescent="0.25">
      <c r="E42" s="8" t="s">
        <v>19</v>
      </c>
      <c r="F42" s="24">
        <v>758.04</v>
      </c>
      <c r="O42" s="16"/>
      <c r="P42" s="16"/>
      <c r="Q42" s="16"/>
      <c r="R42" s="16"/>
    </row>
    <row r="43" spans="3:19" ht="13.5" thickBot="1" x14ac:dyDescent="0.25">
      <c r="E43" s="8"/>
      <c r="H43" s="8"/>
      <c r="I43" s="28"/>
      <c r="N43" s="37"/>
      <c r="O43" s="16"/>
      <c r="P43" s="16"/>
      <c r="Q43" s="16"/>
      <c r="R43" s="16"/>
    </row>
    <row r="44" spans="3:19" ht="13.5" thickBot="1" x14ac:dyDescent="0.25">
      <c r="D44" s="7" t="s">
        <v>17</v>
      </c>
      <c r="E44" s="8" t="s">
        <v>20</v>
      </c>
      <c r="F44" s="25">
        <v>1142.79</v>
      </c>
      <c r="H44" s="8" t="s">
        <v>23</v>
      </c>
      <c r="I44" s="27">
        <v>-1.6299999999999999E-2</v>
      </c>
    </row>
    <row r="45" spans="3:19" ht="13.5" thickBot="1" x14ac:dyDescent="0.25">
      <c r="E45" s="8" t="s">
        <v>19</v>
      </c>
      <c r="F45" s="24">
        <v>756.29</v>
      </c>
    </row>
    <row r="46" spans="3:19" x14ac:dyDescent="0.2">
      <c r="E46" s="8"/>
      <c r="F46" s="16"/>
    </row>
    <row r="48" spans="3:19" x14ac:dyDescent="0.2">
      <c r="E48" s="38"/>
      <c r="F48" s="29"/>
    </row>
    <row r="49" spans="3:11" x14ac:dyDescent="0.2">
      <c r="E49" s="8"/>
      <c r="F49" s="16"/>
    </row>
    <row r="51" spans="3:11" ht="20.25" x14ac:dyDescent="0.3">
      <c r="G51" s="6" t="s">
        <v>43</v>
      </c>
    </row>
    <row r="53" spans="3:11" x14ac:dyDescent="0.2">
      <c r="C53" s="8"/>
      <c r="D53" s="17">
        <v>1</v>
      </c>
      <c r="E53" s="17"/>
      <c r="F53" s="17"/>
      <c r="G53" s="17"/>
      <c r="H53" s="17"/>
      <c r="I53" s="17"/>
      <c r="J53" s="17"/>
      <c r="K53" s="17"/>
    </row>
    <row r="54" spans="3:11" x14ac:dyDescent="0.2">
      <c r="C54" s="30" t="s">
        <v>33</v>
      </c>
      <c r="D54" s="29">
        <f>G30+(TAN(RADIANS(H22))*IF(I22="LF",-D18,D18))</f>
        <v>889.06336778167531</v>
      </c>
      <c r="E54" s="29"/>
      <c r="F54" s="29"/>
      <c r="G54" s="29"/>
      <c r="H54" s="29"/>
      <c r="I54" s="29"/>
      <c r="J54" s="29"/>
      <c r="K54" s="29"/>
    </row>
    <row r="56" spans="3:11" x14ac:dyDescent="0.2">
      <c r="D56" s="71">
        <v>757.40499999999997</v>
      </c>
      <c r="E56" s="16"/>
      <c r="F56" s="16"/>
      <c r="G56" s="16"/>
      <c r="H56" s="16"/>
      <c r="I56" s="16"/>
      <c r="J56" s="16"/>
      <c r="K56" s="16"/>
    </row>
    <row r="58" spans="3:11" x14ac:dyDescent="0.2">
      <c r="D58" s="7"/>
      <c r="E58" s="99" t="s">
        <v>88</v>
      </c>
      <c r="F58" s="99"/>
      <c r="G58" s="17"/>
      <c r="H58" s="17"/>
      <c r="I58" s="17"/>
      <c r="J58" s="17"/>
      <c r="K58" s="17"/>
    </row>
    <row r="59" spans="3:11" x14ac:dyDescent="0.2">
      <c r="C59" s="17" t="s">
        <v>35</v>
      </c>
      <c r="D59" s="17" t="s">
        <v>36</v>
      </c>
      <c r="E59" s="17" t="s">
        <v>37</v>
      </c>
      <c r="F59" s="17" t="s">
        <v>38</v>
      </c>
      <c r="G59" s="29"/>
      <c r="H59" s="29"/>
      <c r="I59" s="29"/>
      <c r="J59" s="29"/>
      <c r="K59" s="29"/>
    </row>
    <row r="61" spans="3:11" x14ac:dyDescent="0.2">
      <c r="C61" s="97">
        <v>1</v>
      </c>
      <c r="D61" s="60">
        <v>0</v>
      </c>
      <c r="E61" s="58">
        <f>D54</f>
        <v>889.06336778167531</v>
      </c>
      <c r="F61" s="72">
        <f>D56</f>
        <v>757.40499999999997</v>
      </c>
      <c r="G61" s="16"/>
      <c r="H61" s="16"/>
      <c r="I61" s="16"/>
      <c r="J61" s="16"/>
      <c r="K61" s="16"/>
    </row>
    <row r="62" spans="3:11" x14ac:dyDescent="0.2">
      <c r="C62" s="98"/>
      <c r="D62" s="60">
        <v>0.25</v>
      </c>
      <c r="E62" s="58">
        <f>G30+D62*D26+(TAN(RADIANS(H22))*IF(I22="LF",-F18,F18))</f>
        <v>901.05111515386545</v>
      </c>
      <c r="F62" s="71">
        <v>757.25800000000004</v>
      </c>
    </row>
    <row r="63" spans="3:11" x14ac:dyDescent="0.2">
      <c r="C63" s="8"/>
      <c r="D63" s="17"/>
      <c r="E63" s="17"/>
      <c r="F63" s="17"/>
      <c r="G63" s="17"/>
      <c r="H63" s="17"/>
      <c r="I63" s="17"/>
    </row>
    <row r="64" spans="3:11" x14ac:dyDescent="0.2">
      <c r="C64" s="30"/>
      <c r="D64" s="29"/>
      <c r="E64" s="29"/>
      <c r="F64" s="29"/>
      <c r="G64" s="29"/>
      <c r="H64" s="29"/>
      <c r="I64" s="29"/>
    </row>
    <row r="66" spans="3:20" x14ac:dyDescent="0.2">
      <c r="D66" s="16"/>
      <c r="E66" s="16"/>
      <c r="F66" s="16"/>
      <c r="G66" s="16"/>
      <c r="H66" s="16"/>
      <c r="I66" s="16"/>
    </row>
    <row r="68" spans="3:20" x14ac:dyDescent="0.2">
      <c r="C68" s="8"/>
      <c r="D68" s="17"/>
      <c r="E68" s="17"/>
      <c r="F68" s="17"/>
      <c r="G68" s="17"/>
      <c r="H68" s="17"/>
      <c r="I68" s="17"/>
    </row>
    <row r="69" spans="3:20" x14ac:dyDescent="0.2">
      <c r="C69" s="30"/>
      <c r="D69" s="29"/>
      <c r="E69" s="29"/>
      <c r="F69" s="29"/>
      <c r="G69" s="29"/>
      <c r="H69" s="29"/>
      <c r="I69" s="29"/>
    </row>
    <row r="71" spans="3:20" x14ac:dyDescent="0.2">
      <c r="D71" s="16"/>
      <c r="E71" s="16"/>
      <c r="F71" s="16"/>
      <c r="G71" s="16"/>
      <c r="H71" s="16"/>
      <c r="I71" s="16"/>
    </row>
    <row r="73" spans="3:20" x14ac:dyDescent="0.2">
      <c r="C73" s="8"/>
      <c r="D73" s="17"/>
      <c r="E73" s="17"/>
      <c r="F73" s="17"/>
      <c r="G73" s="17"/>
      <c r="H73" s="17"/>
      <c r="I73" s="17"/>
      <c r="J73" s="17"/>
      <c r="K73" s="17"/>
    </row>
    <row r="74" spans="3:20" x14ac:dyDescent="0.2">
      <c r="C74" s="30"/>
      <c r="D74" s="29"/>
      <c r="E74" s="29"/>
      <c r="F74" s="29"/>
      <c r="G74" s="29"/>
      <c r="H74" s="29"/>
      <c r="I74" s="29"/>
      <c r="J74" s="29"/>
      <c r="K74" s="29"/>
    </row>
    <row r="76" spans="3:20" x14ac:dyDescent="0.2">
      <c r="D76" s="16"/>
      <c r="E76" s="16"/>
      <c r="F76" s="16"/>
      <c r="G76" s="16"/>
      <c r="H76" s="16"/>
      <c r="I76" s="16"/>
      <c r="J76" s="16"/>
      <c r="K76" s="16"/>
    </row>
    <row r="78" spans="3:20" x14ac:dyDescent="0.2"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1"/>
      <c r="S78" s="17"/>
    </row>
    <row r="79" spans="3:20" x14ac:dyDescent="0.2"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1" spans="3:20" x14ac:dyDescent="0.2">
      <c r="G81" s="29"/>
      <c r="H81" s="32"/>
      <c r="I81" s="29"/>
      <c r="J81" s="32"/>
      <c r="K81" s="29"/>
      <c r="L81" s="32"/>
      <c r="M81" s="29"/>
      <c r="N81" s="32"/>
      <c r="O81" s="29"/>
      <c r="P81" s="32"/>
      <c r="Q81" s="29"/>
      <c r="R81" s="16"/>
      <c r="S81" s="29"/>
      <c r="T81" s="16"/>
    </row>
    <row r="82" spans="3:20" x14ac:dyDescent="0.2"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20" x14ac:dyDescent="0.2">
      <c r="C83" s="45"/>
      <c r="D83" s="7"/>
      <c r="E83" s="29"/>
      <c r="F83" s="32"/>
      <c r="G83" s="29"/>
      <c r="H83" s="32"/>
      <c r="I83" s="29"/>
      <c r="J83" s="32"/>
      <c r="K83" s="29"/>
      <c r="L83" s="32"/>
      <c r="M83" s="35"/>
      <c r="N83" s="16"/>
    </row>
    <row r="84" spans="3:20" x14ac:dyDescent="0.2">
      <c r="C84" s="45"/>
      <c r="H84" s="33"/>
      <c r="J84" s="33"/>
    </row>
  </sheetData>
  <mergeCells count="8">
    <mergeCell ref="E58:F58"/>
    <mergeCell ref="C61:C62"/>
    <mergeCell ref="D17:E17"/>
    <mergeCell ref="D18:E18"/>
    <mergeCell ref="D19:E19"/>
    <mergeCell ref="F17:G17"/>
    <mergeCell ref="F18:G18"/>
    <mergeCell ref="F19:G19"/>
  </mergeCells>
  <phoneticPr fontId="8" type="noConversion"/>
  <pageMargins left="0.37" right="0.37" top="1" bottom="1" header="0.5" footer="0.5"/>
  <pageSetup scale="61" orientation="landscape" r:id="rId1"/>
  <headerFooter alignWithMargins="0"/>
  <rowBreaks count="1" manualBreakCount="1">
    <brk id="48" min="1" max="19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24C6D-238D-48CF-A613-175A70C4C19B}">
  <dimension ref="C2:AV101"/>
  <sheetViews>
    <sheetView zoomScaleNormal="100" zoomScaleSheetLayoutView="75" workbookViewId="0">
      <selection activeCell="J33" sqref="J33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9" ht="13.5" thickBot="1" x14ac:dyDescent="0.25"/>
    <row r="18" spans="3:19" ht="13.5" thickBot="1" x14ac:dyDescent="0.25">
      <c r="C18" s="8" t="s">
        <v>95</v>
      </c>
      <c r="D18" s="19">
        <v>3</v>
      </c>
      <c r="E18" s="20">
        <v>57</v>
      </c>
      <c r="F18" s="21">
        <v>26</v>
      </c>
      <c r="G18" s="7" t="s">
        <v>15</v>
      </c>
      <c r="H18" s="22">
        <f>((F18/60+E18)/60)+D18</f>
        <v>3.9572222222222222</v>
      </c>
      <c r="I18" s="12" t="s">
        <v>48</v>
      </c>
    </row>
    <row r="20" spans="3:19" x14ac:dyDescent="0.2">
      <c r="P20" s="36"/>
    </row>
    <row r="21" spans="3:19" ht="13.5" thickBot="1" x14ac:dyDescent="0.25">
      <c r="C21" s="8" t="s">
        <v>29</v>
      </c>
      <c r="D21" s="17" t="s">
        <v>30</v>
      </c>
      <c r="E21" s="17" t="s">
        <v>31</v>
      </c>
      <c r="F21" s="17" t="s">
        <v>32</v>
      </c>
      <c r="G21" s="17" t="s">
        <v>34</v>
      </c>
      <c r="H21" s="17" t="s">
        <v>58</v>
      </c>
      <c r="I21" s="17" t="s">
        <v>59</v>
      </c>
      <c r="J21" s="17" t="s">
        <v>60</v>
      </c>
    </row>
    <row r="22" spans="3:19" ht="13.5" thickBot="1" x14ac:dyDescent="0.25">
      <c r="D22" s="15">
        <v>50</v>
      </c>
      <c r="E22" s="23">
        <v>77</v>
      </c>
      <c r="F22" s="15">
        <v>77</v>
      </c>
      <c r="G22" s="15">
        <v>50</v>
      </c>
      <c r="H22" s="15">
        <v>0</v>
      </c>
      <c r="I22" s="15">
        <v>0</v>
      </c>
      <c r="J22" s="15">
        <v>0</v>
      </c>
      <c r="K22" s="13" t="s">
        <v>41</v>
      </c>
      <c r="L22" s="13"/>
      <c r="M22" s="13"/>
    </row>
    <row r="23" spans="3:19" x14ac:dyDescent="0.2">
      <c r="N23" s="17"/>
      <c r="O23" s="7"/>
      <c r="P23" s="7"/>
      <c r="Q23" s="7"/>
      <c r="R23" s="7"/>
    </row>
    <row r="24" spans="3:19" x14ac:dyDescent="0.2">
      <c r="O24" s="16"/>
      <c r="P24" s="16"/>
      <c r="Q24" s="16"/>
      <c r="R24" s="16"/>
    </row>
    <row r="25" spans="3:19" ht="13.5" thickBot="1" x14ac:dyDescent="0.25">
      <c r="N25" s="37"/>
      <c r="O25" s="16"/>
      <c r="P25" s="16"/>
      <c r="Q25" s="16"/>
      <c r="R25" s="16"/>
    </row>
    <row r="26" spans="3:19" ht="13.5" thickBot="1" x14ac:dyDescent="0.25">
      <c r="F26" s="8" t="s">
        <v>16</v>
      </c>
      <c r="G26" s="25">
        <v>886.4</v>
      </c>
      <c r="H26" s="13" t="s">
        <v>42</v>
      </c>
      <c r="I26" s="13"/>
      <c r="J26" s="13"/>
      <c r="K26" s="13"/>
    </row>
    <row r="27" spans="3:19" ht="13.5" thickBot="1" x14ac:dyDescent="0.25">
      <c r="F27" s="8" t="s">
        <v>62</v>
      </c>
      <c r="G27" s="25">
        <v>1140.4000000000001</v>
      </c>
    </row>
    <row r="29" spans="3:19" ht="13.5" thickBot="1" x14ac:dyDescent="0.25">
      <c r="N29" s="17"/>
      <c r="O29" s="7"/>
      <c r="P29" s="7"/>
      <c r="Q29" s="7"/>
      <c r="R29" s="7"/>
      <c r="S29" s="7"/>
    </row>
    <row r="30" spans="3:19" ht="13.5" thickBot="1" x14ac:dyDescent="0.25">
      <c r="E30" s="8" t="s">
        <v>21</v>
      </c>
      <c r="F30" s="12" t="s">
        <v>47</v>
      </c>
      <c r="G30" s="13" t="s">
        <v>40</v>
      </c>
      <c r="H30" s="13"/>
      <c r="O30" s="16"/>
      <c r="P30" s="16"/>
      <c r="Q30" s="16"/>
      <c r="R30" s="16"/>
      <c r="S30" s="16"/>
    </row>
    <row r="31" spans="3:19" x14ac:dyDescent="0.2">
      <c r="N31" s="37"/>
      <c r="O31" s="16"/>
      <c r="P31" s="16"/>
      <c r="Q31" s="16"/>
      <c r="R31" s="16"/>
      <c r="S31" s="16"/>
    </row>
    <row r="32" spans="3:19" ht="13.5" thickBot="1" x14ac:dyDescent="0.25"/>
    <row r="33" spans="3:19" ht="13.5" thickBot="1" x14ac:dyDescent="0.25">
      <c r="C33" s="26" t="s">
        <v>18</v>
      </c>
      <c r="D33" s="7" t="s">
        <v>17</v>
      </c>
      <c r="E33" s="8" t="s">
        <v>20</v>
      </c>
      <c r="F33" s="25">
        <v>838</v>
      </c>
      <c r="H33" s="8" t="s">
        <v>23</v>
      </c>
      <c r="I33" s="27">
        <v>-4.4999999999999997E-3</v>
      </c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19</v>
      </c>
      <c r="F34" s="24">
        <v>758.25</v>
      </c>
      <c r="O34" s="16"/>
      <c r="P34" s="16"/>
      <c r="Q34" s="16"/>
      <c r="R34" s="16"/>
      <c r="S34" s="16"/>
    </row>
    <row r="35" spans="3:19" x14ac:dyDescent="0.2">
      <c r="C35" s="7"/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D37" s="7" t="s">
        <v>17</v>
      </c>
      <c r="E37" s="8" t="s">
        <v>20</v>
      </c>
      <c r="F37" s="25">
        <v>884.5</v>
      </c>
      <c r="H37" s="8" t="s">
        <v>23</v>
      </c>
      <c r="I37" s="27">
        <v>-6.7999999999999996E-3</v>
      </c>
      <c r="N37" s="17"/>
      <c r="O37" s="7"/>
      <c r="P37" s="7"/>
      <c r="Q37" s="7"/>
      <c r="R37" s="7"/>
    </row>
    <row r="38" spans="3:19" ht="13.5" thickBot="1" x14ac:dyDescent="0.25">
      <c r="E38" s="8" t="s">
        <v>19</v>
      </c>
      <c r="F38" s="24">
        <v>758.04</v>
      </c>
      <c r="O38" s="16"/>
      <c r="P38" s="16"/>
      <c r="Q38" s="16"/>
      <c r="R38" s="16"/>
    </row>
    <row r="39" spans="3:19" ht="13.5" thickBot="1" x14ac:dyDescent="0.25">
      <c r="E39" s="8"/>
      <c r="H39" s="8"/>
      <c r="I39" s="28"/>
      <c r="N39" s="37"/>
      <c r="O39" s="16"/>
      <c r="P39" s="16"/>
      <c r="Q39" s="16"/>
      <c r="R39" s="16"/>
    </row>
    <row r="40" spans="3:19" ht="13.5" thickBot="1" x14ac:dyDescent="0.25">
      <c r="D40" s="7" t="s">
        <v>17</v>
      </c>
      <c r="E40" s="8" t="s">
        <v>20</v>
      </c>
      <c r="F40" s="25">
        <v>1142.79</v>
      </c>
      <c r="H40" s="8" t="s">
        <v>23</v>
      </c>
      <c r="I40" s="27">
        <v>-1.6299999999999999E-2</v>
      </c>
    </row>
    <row r="41" spans="3:19" ht="13.5" thickBot="1" x14ac:dyDescent="0.25">
      <c r="E41" s="8" t="s">
        <v>19</v>
      </c>
      <c r="F41" s="24">
        <v>756.29</v>
      </c>
    </row>
    <row r="42" spans="3:19" x14ac:dyDescent="0.2">
      <c r="E42" s="8"/>
      <c r="F42" s="16"/>
    </row>
    <row r="44" spans="3:19" x14ac:dyDescent="0.2">
      <c r="E44" s="38"/>
      <c r="F44" s="29"/>
    </row>
    <row r="45" spans="3:19" x14ac:dyDescent="0.2">
      <c r="E45" s="8"/>
      <c r="F45" s="16"/>
    </row>
    <row r="47" spans="3:19" ht="20.25" x14ac:dyDescent="0.3">
      <c r="G47" s="6" t="s">
        <v>43</v>
      </c>
    </row>
    <row r="49" spans="3:11" x14ac:dyDescent="0.2">
      <c r="C49" s="8"/>
      <c r="D49" s="17" t="str">
        <f>$D$13</f>
        <v>TOE LT</v>
      </c>
      <c r="E49" s="17"/>
      <c r="F49" s="17"/>
      <c r="G49" s="17"/>
      <c r="H49" s="17"/>
      <c r="I49" s="17"/>
      <c r="J49" s="17"/>
      <c r="K49" s="17"/>
    </row>
    <row r="50" spans="3:11" x14ac:dyDescent="0.2">
      <c r="C50" s="30" t="s">
        <v>33</v>
      </c>
      <c r="D50" s="29">
        <f>G26+(TAN(H18*PI()/180)*IF(I18="LF",D14,-D14))</f>
        <v>884.67058532137128</v>
      </c>
      <c r="E50" s="29"/>
      <c r="F50" s="29"/>
      <c r="G50" s="29"/>
      <c r="H50" s="29"/>
      <c r="I50" s="29"/>
      <c r="J50" s="29"/>
      <c r="K50" s="29"/>
    </row>
    <row r="52" spans="3:11" x14ac:dyDescent="0.2">
      <c r="D52" s="16">
        <f>IF(D50&lt;$F$37,$F$34+$I$33*(D50-$F$33)+$D$15,IF(AND(D50&gt;=$F$37,D50&lt;$F$40),$F$38+$I$37*(D50-$F$37)+$D$15,$F$41+$I$40*(D50-$F$40)+$D$15))</f>
        <v>757.64884001981466</v>
      </c>
      <c r="E52" s="16"/>
      <c r="F52" s="16"/>
      <c r="G52" s="16"/>
      <c r="H52" s="16"/>
      <c r="I52" s="16"/>
      <c r="J52" s="16"/>
      <c r="K52" s="16"/>
    </row>
    <row r="54" spans="3:11" x14ac:dyDescent="0.2">
      <c r="C54" s="8"/>
      <c r="D54" s="17" t="str">
        <f>D49</f>
        <v>TOE LT</v>
      </c>
      <c r="E54" s="17"/>
      <c r="F54" s="17"/>
      <c r="G54" s="17"/>
      <c r="H54" s="17"/>
      <c r="I54" s="17"/>
      <c r="J54" s="17"/>
      <c r="K54" s="17"/>
    </row>
    <row r="55" spans="3:11" x14ac:dyDescent="0.2">
      <c r="C55" s="30" t="str">
        <f>IF($E$22=0,"CL BRG. F.A.:","CL BRG. PIER 1")</f>
        <v>CL BRG. PIER 1</v>
      </c>
      <c r="D55" s="29">
        <f>D50+$D$22</f>
        <v>934.67058532137128</v>
      </c>
      <c r="E55" s="29"/>
      <c r="F55" s="29"/>
      <c r="G55" s="29"/>
      <c r="H55" s="29"/>
      <c r="I55" s="29"/>
      <c r="J55" s="29"/>
      <c r="K55" s="29"/>
    </row>
    <row r="57" spans="3:11" x14ac:dyDescent="0.2">
      <c r="D57" s="16">
        <f>IF(D55&lt;$F$37,$F$34+$I$33*(D55-$F$33)+$D$15,IF(AND(D55&gt;=$F$37,D55&lt;$F$40),$F$38+$I$37*(D55-$F$37)+$D$15,$F$41+$I$40*(D55-$F$40)+$D$15))</f>
        <v>757.30884001981462</v>
      </c>
      <c r="E57" s="16"/>
      <c r="F57" s="16"/>
      <c r="G57" s="16"/>
      <c r="H57" s="16"/>
      <c r="I57" s="16"/>
      <c r="J57" s="16"/>
      <c r="K57" s="16"/>
    </row>
    <row r="59" spans="3:11" x14ac:dyDescent="0.2">
      <c r="C59" s="8"/>
      <c r="D59" s="17" t="str">
        <f>D49</f>
        <v>TOE LT</v>
      </c>
      <c r="E59" s="17"/>
      <c r="F59" s="17"/>
      <c r="G59" s="17"/>
      <c r="H59" s="17"/>
      <c r="I59" s="17"/>
    </row>
    <row r="60" spans="3:11" x14ac:dyDescent="0.2">
      <c r="C60" s="30" t="str">
        <f>IF(F$22=0,"CL BRG. F.A.:","CL BRG. PIER 2")</f>
        <v>CL BRG. PIER 2</v>
      </c>
      <c r="D60" s="29">
        <f>D55+$E$22</f>
        <v>1011.6705853213713</v>
      </c>
      <c r="E60" s="29"/>
      <c r="F60" s="29"/>
      <c r="G60" s="29"/>
      <c r="H60" s="29"/>
      <c r="I60" s="29"/>
    </row>
    <row r="62" spans="3:11" x14ac:dyDescent="0.2">
      <c r="D62" s="16">
        <f>IF(D60&lt;$F$37,$F$34+$I$33*(D60-$F$33)+$D$15,IF(AND(D60&gt;=$F$37,D60&lt;$F$40),$F$38+$I$37*(D60-$F$37)+$D$15,$F$41+$I$40*(D60-$F$40)+$D$15))</f>
        <v>756.78524001981464</v>
      </c>
      <c r="E62" s="16"/>
      <c r="F62" s="16"/>
      <c r="G62" s="16"/>
      <c r="H62" s="16"/>
      <c r="I62" s="16"/>
    </row>
    <row r="64" spans="3:11" x14ac:dyDescent="0.2">
      <c r="C64" s="8"/>
      <c r="D64" s="17" t="str">
        <f>D49</f>
        <v>TOE LT</v>
      </c>
      <c r="E64" s="17"/>
      <c r="F64" s="17"/>
      <c r="G64" s="17"/>
      <c r="H64" s="17"/>
      <c r="I64" s="17"/>
    </row>
    <row r="65" spans="3:20" x14ac:dyDescent="0.2">
      <c r="C65" s="30" t="str">
        <f>IF(G$22=0,"CL BRG. F.A.:","CL BRG. PIER 3")</f>
        <v>CL BRG. PIER 3</v>
      </c>
      <c r="D65" s="29">
        <f>D60+$F$22</f>
        <v>1088.6705853213712</v>
      </c>
      <c r="E65" s="29"/>
      <c r="F65" s="29"/>
      <c r="G65" s="29"/>
      <c r="H65" s="29"/>
      <c r="I65" s="29"/>
    </row>
    <row r="67" spans="3:20" x14ac:dyDescent="0.2">
      <c r="D67" s="16">
        <f>IF(D65&lt;$F$37,$F$34+$I$33*(D65-$F$33)+$D$15,IF(AND(D65&gt;=$F$37,D65&lt;$F$40),$F$38+$I$37*(D65-$F$37)+$D$15,$F$41+$I$40*(D65-$F$40)+$D$15))</f>
        <v>756.26164001981465</v>
      </c>
      <c r="E67" s="16"/>
      <c r="F67" s="16"/>
      <c r="G67" s="16"/>
      <c r="H67" s="16"/>
      <c r="I67" s="16"/>
    </row>
    <row r="69" spans="3:20" x14ac:dyDescent="0.2">
      <c r="C69" s="8"/>
      <c r="D69" s="17" t="str">
        <f>D49</f>
        <v>TOE LT</v>
      </c>
      <c r="E69" s="17"/>
      <c r="F69" s="17"/>
      <c r="G69" s="17"/>
      <c r="H69" s="17"/>
      <c r="I69" s="17"/>
      <c r="J69" s="17"/>
      <c r="K69" s="17"/>
    </row>
    <row r="70" spans="3:20" x14ac:dyDescent="0.2">
      <c r="C70" s="30" t="str">
        <f>IF(H22=0,"CL BRG. F.A.:","CL BRG. PIER 4")</f>
        <v>CL BRG. F.A.:</v>
      </c>
      <c r="D70" s="29">
        <f>D65+$G$22</f>
        <v>1138.6705853213712</v>
      </c>
      <c r="E70" s="29"/>
      <c r="F70" s="29"/>
      <c r="G70" s="29"/>
      <c r="H70" s="29"/>
      <c r="I70" s="29"/>
      <c r="J70" s="29"/>
      <c r="K70" s="29"/>
    </row>
    <row r="72" spans="3:20" x14ac:dyDescent="0.2">
      <c r="D72" s="16">
        <f>IF(D70&lt;$F$37,$F$34+$I$33*(D70-$F$33)+$D$15,IF(AND(D70&gt;=$F$37,D70&lt;$F$40),$F$38+$I$37*(D70-$F$37)+$D$15,$F$41+$I$40*(D70-$F$40)+$D$15))</f>
        <v>755.92164001981462</v>
      </c>
      <c r="E72" s="16"/>
      <c r="F72" s="16"/>
      <c r="G72" s="16"/>
      <c r="H72" s="16"/>
      <c r="I72" s="16"/>
      <c r="J72" s="16"/>
      <c r="K72" s="16"/>
    </row>
    <row r="74" spans="3:20" x14ac:dyDescent="0.2">
      <c r="D74" s="7"/>
      <c r="E74" s="99" t="str">
        <f>$D$13</f>
        <v>TOE LT</v>
      </c>
      <c r="F74" s="99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31"/>
      <c r="S74" s="17"/>
    </row>
    <row r="75" spans="3:20" x14ac:dyDescent="0.2">
      <c r="C75" s="17" t="s">
        <v>35</v>
      </c>
      <c r="D75" s="17" t="s">
        <v>36</v>
      </c>
      <c r="E75" s="17" t="s">
        <v>37</v>
      </c>
      <c r="F75" s="17" t="s">
        <v>38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7" spans="3:20" x14ac:dyDescent="0.2">
      <c r="C77" s="97">
        <v>1</v>
      </c>
      <c r="D77" s="60">
        <v>0</v>
      </c>
      <c r="E77" s="58">
        <f>D50</f>
        <v>884.67058532137128</v>
      </c>
      <c r="F77" s="59">
        <f>D52</f>
        <v>757.64884001981466</v>
      </c>
      <c r="G77" s="29"/>
      <c r="H77" s="32"/>
      <c r="I77" s="29"/>
      <c r="J77" s="32"/>
      <c r="K77" s="29"/>
      <c r="L77" s="32"/>
      <c r="M77" s="29"/>
      <c r="N77" s="32"/>
      <c r="O77" s="29"/>
      <c r="P77" s="32"/>
      <c r="Q77" s="29"/>
      <c r="R77" s="16"/>
      <c r="S77" s="29"/>
      <c r="T77" s="16"/>
    </row>
    <row r="78" spans="3:20" x14ac:dyDescent="0.2">
      <c r="C78" s="98"/>
      <c r="D78" s="60">
        <v>0.25</v>
      </c>
      <c r="E78" s="58">
        <f>$E$77+D78*$D$22</f>
        <v>897.17058532137128</v>
      </c>
      <c r="F78" s="16">
        <f>IF(E78&lt;$F$37,$F$34+$I$33*(E78-$F$33)+$D$15,IF(AND(E78&gt;=$F$37,E78&lt;$F$40),$F$38+$I$37*(E78-$F$37)+$D$15,$F$41+$I$40*(E78-$F$40)+$D$15))</f>
        <v>757.56384001981462</v>
      </c>
      <c r="G78" s="29"/>
      <c r="J78" s="32"/>
      <c r="K78" s="29"/>
      <c r="L78" s="32"/>
      <c r="M78" s="29"/>
      <c r="N78" s="32"/>
      <c r="O78" s="29"/>
      <c r="P78" s="32"/>
      <c r="Q78" s="29"/>
      <c r="R78" s="16"/>
      <c r="S78" s="29"/>
      <c r="T78" s="16"/>
    </row>
    <row r="79" spans="3:20" x14ac:dyDescent="0.2">
      <c r="C79" s="98"/>
      <c r="D79" s="60">
        <v>0.5</v>
      </c>
      <c r="E79" s="58">
        <f t="shared" ref="E79:E80" si="0">$E$77+D79*$D$22</f>
        <v>909.67058532137128</v>
      </c>
      <c r="F79" s="16">
        <f t="shared" ref="F79:F80" si="1">IF(E79&lt;$F$37,$F$34+$I$33*(E79-$F$33)+$D$15,IF(AND(E79&gt;=$F$37,E79&lt;$F$40),$F$38+$I$37*(E79-$F$37)+$D$15,$F$41+$I$40*(E79-$F$40)+$D$15))</f>
        <v>757.4788400198147</v>
      </c>
      <c r="G79" s="29"/>
      <c r="J79" s="32"/>
      <c r="K79" s="29"/>
      <c r="L79" s="32"/>
      <c r="M79" s="29"/>
      <c r="N79" s="32"/>
      <c r="O79" s="29"/>
      <c r="P79" s="32"/>
      <c r="Q79" s="29"/>
      <c r="R79" s="16"/>
      <c r="S79" s="29"/>
      <c r="T79" s="16"/>
    </row>
    <row r="80" spans="3:20" x14ac:dyDescent="0.2">
      <c r="C80" s="98"/>
      <c r="D80" s="60">
        <v>0.75</v>
      </c>
      <c r="E80" s="58">
        <f t="shared" si="0"/>
        <v>922.17058532137128</v>
      </c>
      <c r="F80" s="16">
        <f t="shared" si="1"/>
        <v>757.39384001981466</v>
      </c>
      <c r="G80" s="29"/>
      <c r="J80" s="32"/>
      <c r="K80" s="29"/>
      <c r="L80" s="32"/>
      <c r="M80" s="29"/>
      <c r="N80" s="32"/>
      <c r="O80" s="29"/>
      <c r="P80" s="32"/>
      <c r="Q80" s="29"/>
      <c r="R80" s="16"/>
      <c r="S80" s="29"/>
      <c r="T80" s="16"/>
    </row>
    <row r="81" spans="3:48" x14ac:dyDescent="0.2">
      <c r="C81" s="17"/>
      <c r="D81" s="60"/>
      <c r="E81" s="99" t="str">
        <f>$D$13</f>
        <v>TOE LT</v>
      </c>
      <c r="F81" s="99"/>
      <c r="G81" s="17"/>
      <c r="J81" s="17"/>
      <c r="K81" s="17"/>
      <c r="L81" s="17"/>
      <c r="M81" s="17"/>
      <c r="N81" s="17"/>
      <c r="O81" s="17"/>
      <c r="P81" s="17"/>
      <c r="Q81" s="29"/>
      <c r="R81" s="16"/>
      <c r="S81" s="29"/>
      <c r="T81" s="16"/>
    </row>
    <row r="82" spans="3:48" x14ac:dyDescent="0.2">
      <c r="C82" s="97">
        <v>2</v>
      </c>
      <c r="D82" s="60">
        <v>0</v>
      </c>
      <c r="E82" s="58">
        <f>D55</f>
        <v>934.67058532137128</v>
      </c>
      <c r="F82" s="16">
        <f>D57</f>
        <v>757.30884001981462</v>
      </c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48" x14ac:dyDescent="0.2">
      <c r="C83" s="97"/>
      <c r="D83" s="61" t="s">
        <v>53</v>
      </c>
      <c r="E83" s="58">
        <f>E82+14</f>
        <v>948.67058532137128</v>
      </c>
      <c r="F83" s="16">
        <f>IF(E83&lt;$F$37,$F$34+$I$33*(E83-$F$33)+$D$15,IF(AND(E83&gt;=$F$37,E83&lt;$F$40),$F$38+$I$37*(E83-$F$37)+$D$15,$F$41+$I$40*(E83-$F$40)+$D$15))</f>
        <v>757.21364001981465</v>
      </c>
      <c r="G83" s="29"/>
      <c r="J83" s="32"/>
      <c r="K83" s="29"/>
      <c r="L83" s="32"/>
      <c r="M83" s="29"/>
      <c r="N83" s="32"/>
      <c r="O83" s="29"/>
      <c r="P83" s="32"/>
      <c r="Q83" s="29"/>
      <c r="R83" s="16"/>
      <c r="S83" s="29"/>
      <c r="T83" s="16"/>
    </row>
    <row r="84" spans="3:48" x14ac:dyDescent="0.2">
      <c r="C84" s="97"/>
      <c r="D84" s="60">
        <v>0.25</v>
      </c>
      <c r="E84" s="58">
        <f>$E$82+D84*$E$22</f>
        <v>953.92058532137128</v>
      </c>
      <c r="F84" s="16">
        <f t="shared" ref="F84:F86" si="2">IF(E84&lt;$F$37,$F$34+$I$33*(E84-$F$33)+$D$15,IF(AND(E84&gt;=$F$37,E84&lt;$F$40),$F$38+$I$37*(E84-$F$37)+$D$15,$F$41+$I$40*(E84-$F$40)+$D$15))</f>
        <v>757.17794001981463</v>
      </c>
      <c r="G84" s="29"/>
      <c r="J84" s="32"/>
      <c r="K84" s="29"/>
      <c r="L84" s="32"/>
      <c r="M84" s="29"/>
      <c r="N84" s="32"/>
      <c r="O84" s="29"/>
      <c r="P84" s="32"/>
      <c r="Q84" s="29"/>
      <c r="R84" s="16"/>
      <c r="S84" s="29"/>
      <c r="T84" s="16"/>
    </row>
    <row r="85" spans="3:48" x14ac:dyDescent="0.2">
      <c r="C85" s="97"/>
      <c r="D85" s="60">
        <v>0.5</v>
      </c>
      <c r="E85" s="58">
        <f t="shared" ref="E85:E86" si="3">$E$82+D85*$E$22</f>
        <v>973.17058532137128</v>
      </c>
      <c r="F85" s="16">
        <f t="shared" si="2"/>
        <v>757.04704001981463</v>
      </c>
      <c r="G85" s="29"/>
      <c r="J85" s="32"/>
      <c r="K85" s="29"/>
      <c r="L85" s="32"/>
      <c r="M85" s="29"/>
      <c r="N85" s="32"/>
      <c r="O85" s="29"/>
      <c r="P85" s="32"/>
      <c r="Q85" s="29"/>
      <c r="R85" s="16"/>
      <c r="S85" s="29"/>
      <c r="T85" s="16"/>
    </row>
    <row r="86" spans="3:48" x14ac:dyDescent="0.2">
      <c r="C86" s="97"/>
      <c r="D86" s="60">
        <v>0.75</v>
      </c>
      <c r="E86" s="58">
        <f t="shared" si="3"/>
        <v>992.42058532137128</v>
      </c>
      <c r="F86" s="16">
        <f t="shared" si="2"/>
        <v>756.91614001981463</v>
      </c>
      <c r="G86" s="29"/>
      <c r="H86" s="32"/>
      <c r="I86" s="29"/>
      <c r="J86" s="32"/>
      <c r="K86" s="29"/>
      <c r="L86" s="32"/>
      <c r="M86" s="29"/>
      <c r="N86" s="32"/>
      <c r="O86" s="29"/>
      <c r="P86" s="32"/>
      <c r="Q86" s="29"/>
      <c r="R86" s="16"/>
      <c r="S86" s="29"/>
      <c r="T86" s="16"/>
    </row>
    <row r="87" spans="3:48" x14ac:dyDescent="0.2">
      <c r="C87" s="17"/>
      <c r="D87" s="60"/>
      <c r="E87" s="99" t="str">
        <f>$D$13</f>
        <v>TOE LT</v>
      </c>
      <c r="F87" s="99"/>
      <c r="G87" s="17"/>
      <c r="H87" s="17"/>
      <c r="I87" s="17"/>
      <c r="J87" s="17"/>
      <c r="K87" s="17"/>
      <c r="L87" s="17"/>
      <c r="M87" s="17"/>
      <c r="N87" s="17"/>
      <c r="O87" s="17"/>
      <c r="P87" s="17"/>
    </row>
    <row r="88" spans="3:48" x14ac:dyDescent="0.2">
      <c r="C88" s="97">
        <v>3</v>
      </c>
      <c r="D88" s="60">
        <v>0</v>
      </c>
      <c r="E88" s="58">
        <f>D60</f>
        <v>1011.6705853213713</v>
      </c>
      <c r="F88" s="16">
        <f>D62</f>
        <v>756.78524001981464</v>
      </c>
      <c r="G88" s="29"/>
      <c r="H88" s="32"/>
      <c r="I88" s="29"/>
      <c r="J88" s="32"/>
      <c r="K88" s="29"/>
      <c r="L88" s="32"/>
      <c r="M88" s="29"/>
      <c r="N88" s="32"/>
      <c r="O88" s="29"/>
      <c r="P88" s="32"/>
    </row>
    <row r="89" spans="3:48" x14ac:dyDescent="0.2">
      <c r="C89" s="97"/>
      <c r="D89" s="60">
        <v>0.25</v>
      </c>
      <c r="E89" s="58">
        <f>$E$88+D89*$F$22</f>
        <v>1030.9205853213712</v>
      </c>
      <c r="F89" s="16">
        <f>IF(E89&lt;$F$37,$F$34+$I$33*(E89-$F$33)+$D$15,IF(AND(E89&gt;=$F$37,E89&lt;$F$40),$F$38+$I$37*(E89-$F$37)+$D$15,$F$41+$I$40*(E89-$F$40)+$D$15))</f>
        <v>756.65434001981464</v>
      </c>
      <c r="G89" s="29"/>
      <c r="K89" s="56"/>
      <c r="R89" s="56"/>
      <c r="Y89" s="56"/>
      <c r="AF89" s="56"/>
      <c r="AM89" s="56"/>
      <c r="AT89" s="56"/>
    </row>
    <row r="90" spans="3:48" x14ac:dyDescent="0.2">
      <c r="C90" s="97"/>
      <c r="D90" s="61" t="s">
        <v>54</v>
      </c>
      <c r="E90" s="58">
        <f>E88+20</f>
        <v>1031.6705853213712</v>
      </c>
      <c r="F90" s="16">
        <f t="shared" ref="F90:F93" si="4">IF(E90&lt;$F$37,$F$34+$I$33*(E90-$F$33)+$D$15,IF(AND(E90&gt;=$F$37,E90&lt;$F$40),$F$38+$I$37*(E90-$F$37)+$D$15,$F$41+$I$40*(E90-$F$40)+$D$15))</f>
        <v>756.64924001981467</v>
      </c>
      <c r="G90" s="29"/>
    </row>
    <row r="91" spans="3:48" x14ac:dyDescent="0.2">
      <c r="C91" s="97"/>
      <c r="D91" s="60">
        <v>0.5</v>
      </c>
      <c r="E91" s="58">
        <f>$E$88+D91*$F$22</f>
        <v>1050.1705853213712</v>
      </c>
      <c r="F91" s="16">
        <f t="shared" si="4"/>
        <v>756.52344001981464</v>
      </c>
      <c r="G91" s="29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</row>
    <row r="92" spans="3:48" x14ac:dyDescent="0.2">
      <c r="C92" s="97"/>
      <c r="D92" s="60">
        <v>0.75</v>
      </c>
      <c r="E92" s="58">
        <f>$E$88+D92*$F$22</f>
        <v>1069.4205853213712</v>
      </c>
      <c r="F92" s="16">
        <f t="shared" si="4"/>
        <v>756.39254001981465</v>
      </c>
      <c r="G92" s="29"/>
      <c r="H92" s="32"/>
      <c r="I92" s="29"/>
      <c r="J92" s="32"/>
      <c r="K92" s="29"/>
      <c r="L92" s="32"/>
      <c r="M92" s="29"/>
      <c r="N92" s="32"/>
      <c r="O92" s="29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</row>
    <row r="93" spans="3:48" x14ac:dyDescent="0.2">
      <c r="C93" s="97"/>
      <c r="D93" s="61" t="s">
        <v>61</v>
      </c>
      <c r="E93" s="58">
        <f>E95-14</f>
        <v>1074.6705853213712</v>
      </c>
      <c r="F93" s="16">
        <f t="shared" si="4"/>
        <v>756.35684001981463</v>
      </c>
      <c r="G93" s="29"/>
      <c r="J93" s="32"/>
      <c r="K93" s="29"/>
      <c r="L93" s="32"/>
      <c r="M93" s="29"/>
      <c r="N93" s="32"/>
      <c r="O93" s="29"/>
      <c r="P93" s="32"/>
    </row>
    <row r="94" spans="3:48" x14ac:dyDescent="0.2">
      <c r="C94" s="17"/>
      <c r="D94" s="60"/>
      <c r="E94" s="99" t="str">
        <f>$D$13</f>
        <v>TOE LT</v>
      </c>
      <c r="F94" s="99"/>
      <c r="G94" s="17"/>
      <c r="H94" s="17"/>
      <c r="I94" s="17"/>
      <c r="J94" s="17"/>
      <c r="K94" s="17"/>
      <c r="L94" s="17"/>
      <c r="M94" s="17"/>
      <c r="N94" s="17"/>
      <c r="O94" s="17"/>
      <c r="P94" s="17"/>
    </row>
    <row r="95" spans="3:48" x14ac:dyDescent="0.2">
      <c r="C95" s="97">
        <v>4</v>
      </c>
      <c r="D95" s="60">
        <v>0</v>
      </c>
      <c r="E95" s="58">
        <f>D65</f>
        <v>1088.6705853213712</v>
      </c>
      <c r="F95" s="16">
        <f>D67</f>
        <v>756.26164001981465</v>
      </c>
      <c r="G95" s="29"/>
      <c r="H95" s="32"/>
      <c r="I95" s="29"/>
      <c r="J95" s="32"/>
      <c r="K95" s="29"/>
      <c r="L95" s="32"/>
      <c r="M95" s="29"/>
      <c r="N95" s="32"/>
      <c r="O95" s="29"/>
      <c r="P95" s="32"/>
    </row>
    <row r="96" spans="3:48" x14ac:dyDescent="0.2">
      <c r="C96" s="97"/>
      <c r="D96" s="60">
        <v>0.25</v>
      </c>
      <c r="E96" s="58">
        <f>$E$95+D96*$G$22</f>
        <v>1101.1705853213712</v>
      </c>
      <c r="F96" s="16">
        <f>IF(E96&lt;$F$37,$F$34+$I$33*(E96-$F$33)+$D$15,IF(AND(E96&gt;=$F$37,E96&lt;$F$40),$F$38+$I$37*(E96-$F$37)+$D$15,$F$41+$I$40*(E96-$F$40)+$D$15))</f>
        <v>756.17664001981461</v>
      </c>
      <c r="G96" s="29"/>
      <c r="J96" s="32"/>
      <c r="K96" s="29"/>
      <c r="L96" s="32"/>
      <c r="M96" s="29"/>
      <c r="N96" s="32"/>
      <c r="O96" s="29"/>
      <c r="P96" s="32"/>
    </row>
    <row r="97" spans="3:16" x14ac:dyDescent="0.2">
      <c r="C97" s="97"/>
      <c r="D97" s="60">
        <v>0.5</v>
      </c>
      <c r="E97" s="58">
        <f t="shared" ref="E97:E98" si="5">$E$95+D97*$G$22</f>
        <v>1113.6705853213712</v>
      </c>
      <c r="F97" s="16">
        <f t="shared" ref="F97:F98" si="6">IF(E97&lt;$F$37,$F$34+$I$33*(E97-$F$33)+$D$15,IF(AND(E97&gt;=$F$37,E97&lt;$F$40),$F$38+$I$37*(E97-$F$37)+$D$15,$F$41+$I$40*(E97-$F$40)+$D$15))</f>
        <v>756.09164001981469</v>
      </c>
      <c r="G97" s="29"/>
      <c r="J97" s="32"/>
      <c r="K97" s="29"/>
      <c r="L97" s="32"/>
      <c r="M97" s="29"/>
      <c r="N97" s="32"/>
      <c r="O97" s="29"/>
      <c r="P97" s="32"/>
    </row>
    <row r="98" spans="3:16" x14ac:dyDescent="0.2">
      <c r="C98" s="97"/>
      <c r="D98" s="60">
        <v>0.75</v>
      </c>
      <c r="E98" s="58">
        <f t="shared" si="5"/>
        <v>1126.1705853213712</v>
      </c>
      <c r="F98" s="16">
        <f t="shared" si="6"/>
        <v>756.00664001981465</v>
      </c>
      <c r="G98" s="29"/>
      <c r="J98" s="32"/>
      <c r="K98" s="29"/>
      <c r="L98" s="32"/>
      <c r="M98" s="29"/>
      <c r="N98" s="32"/>
      <c r="O98" s="29"/>
      <c r="P98" s="32"/>
    </row>
    <row r="99" spans="3:16" x14ac:dyDescent="0.2">
      <c r="C99" s="97"/>
      <c r="D99" s="60">
        <v>1</v>
      </c>
      <c r="E99" s="58">
        <f>D70</f>
        <v>1138.6705853213712</v>
      </c>
      <c r="F99" s="16">
        <f>D72</f>
        <v>755.92164001981462</v>
      </c>
      <c r="G99" s="17"/>
      <c r="J99" s="17"/>
      <c r="K99" s="17"/>
      <c r="L99" s="17"/>
      <c r="M99" s="17"/>
      <c r="N99" s="17"/>
      <c r="O99" s="17"/>
      <c r="P99" s="17"/>
    </row>
    <row r="100" spans="3:16" x14ac:dyDescent="0.2">
      <c r="C100" s="45"/>
      <c r="D100" s="7"/>
      <c r="E100" s="29"/>
      <c r="F100" s="32"/>
      <c r="G100" s="29"/>
      <c r="H100" s="32"/>
      <c r="I100" s="29"/>
      <c r="J100" s="32"/>
      <c r="K100" s="29"/>
      <c r="L100" s="32"/>
      <c r="M100" s="35"/>
      <c r="N100" s="16"/>
    </row>
    <row r="101" spans="3:16" x14ac:dyDescent="0.2">
      <c r="C101" s="45"/>
      <c r="H101" s="33"/>
      <c r="J101" s="33"/>
    </row>
  </sheetData>
  <mergeCells count="8">
    <mergeCell ref="E94:F94"/>
    <mergeCell ref="C95:C99"/>
    <mergeCell ref="E74:F74"/>
    <mergeCell ref="C77:C80"/>
    <mergeCell ref="E81:F81"/>
    <mergeCell ref="C82:C86"/>
    <mergeCell ref="E87:F87"/>
    <mergeCell ref="C88:C93"/>
  </mergeCells>
  <pageMargins left="0.37" right="0.37" top="1" bottom="1" header="0.5" footer="0.5"/>
  <pageSetup scale="61" orientation="landscape" r:id="rId1"/>
  <headerFooter alignWithMargins="0"/>
  <rowBreaks count="1" manualBreakCount="1">
    <brk id="44" min="1" max="19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8DB1-3443-450F-B449-40AAB89E84E4}">
  <dimension ref="C2:AV105"/>
  <sheetViews>
    <sheetView topLeftCell="A52" zoomScaleNormal="100" zoomScaleSheetLayoutView="75" workbookViewId="0">
      <selection activeCell="F83" sqref="F83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8" ht="13.5" thickBot="1" x14ac:dyDescent="0.25">
      <c r="C17" s="8" t="s">
        <v>2</v>
      </c>
      <c r="D17" s="101" t="s">
        <v>105</v>
      </c>
      <c r="E17" s="101"/>
      <c r="F17" s="101" t="s">
        <v>106</v>
      </c>
      <c r="G17" s="101"/>
    </row>
    <row r="18" spans="3:18" ht="13.5" thickBot="1" x14ac:dyDescent="0.25">
      <c r="C18" s="8" t="s">
        <v>7</v>
      </c>
      <c r="D18" s="102">
        <v>34.212000000000003</v>
      </c>
      <c r="E18" s="103"/>
      <c r="F18" s="102">
        <v>25.294</v>
      </c>
      <c r="G18" s="103"/>
    </row>
    <row r="19" spans="3:18" x14ac:dyDescent="0.2">
      <c r="C19" s="8" t="s">
        <v>9</v>
      </c>
      <c r="D19" s="104">
        <f>($F15+$G15)-((D18+IF($H$7="LEFT",$F14+$G14,-($F14+$G14)))*IF(D18+IF(I7="LEFT",$F14+$G14,-($F14+$G14))&lt;0,$H10,-$H11))</f>
        <v>-0.53370720000000005</v>
      </c>
      <c r="E19" s="104"/>
      <c r="F19" s="104">
        <f>($F15+$G15)-((F18+IF($H$7="LEFT",$F14+$G14,-($F14+$G14)))*IF(F18+IF(K7="LEFT",$F14+$G14,-($F14+$G14))&lt;0,$H10,-$H11))</f>
        <v>-0.3945864</v>
      </c>
      <c r="G19" s="104"/>
    </row>
    <row r="21" spans="3:18" ht="13.5" thickBot="1" x14ac:dyDescent="0.25"/>
    <row r="22" spans="3:18" ht="13.5" thickBot="1" x14ac:dyDescent="0.25">
      <c r="C22" s="8" t="s">
        <v>95</v>
      </c>
      <c r="D22" s="19">
        <v>3</v>
      </c>
      <c r="E22" s="20">
        <v>57</v>
      </c>
      <c r="F22" s="21">
        <v>26</v>
      </c>
      <c r="G22" s="7" t="s">
        <v>15</v>
      </c>
      <c r="H22" s="22">
        <f>((F22/60+E22)/60)+D22</f>
        <v>3.9572222222222222</v>
      </c>
      <c r="I22" s="12" t="s">
        <v>48</v>
      </c>
    </row>
    <row r="24" spans="3:18" x14ac:dyDescent="0.2">
      <c r="P24" s="36"/>
    </row>
    <row r="25" spans="3:18" ht="13.5" thickBot="1" x14ac:dyDescent="0.25">
      <c r="C25" s="8" t="s">
        <v>29</v>
      </c>
      <c r="D25" s="17" t="s">
        <v>30</v>
      </c>
      <c r="E25" s="17" t="s">
        <v>31</v>
      </c>
      <c r="F25" s="17" t="s">
        <v>32</v>
      </c>
      <c r="G25" s="17" t="s">
        <v>34</v>
      </c>
      <c r="H25" s="17" t="s">
        <v>58</v>
      </c>
      <c r="I25" s="17" t="s">
        <v>59</v>
      </c>
      <c r="J25" s="17" t="s">
        <v>60</v>
      </c>
    </row>
    <row r="26" spans="3:18" ht="13.5" thickBot="1" x14ac:dyDescent="0.25">
      <c r="D26" s="15">
        <v>50</v>
      </c>
      <c r="E26" s="23">
        <v>77</v>
      </c>
      <c r="F26" s="15">
        <v>77</v>
      </c>
      <c r="G26" s="15">
        <v>50</v>
      </c>
      <c r="H26" s="15">
        <v>0</v>
      </c>
      <c r="I26" s="15">
        <v>0</v>
      </c>
      <c r="J26" s="15">
        <v>0</v>
      </c>
      <c r="K26" s="13" t="s">
        <v>41</v>
      </c>
      <c r="L26" s="13"/>
      <c r="M26" s="13"/>
    </row>
    <row r="27" spans="3:18" x14ac:dyDescent="0.2">
      <c r="N27" s="17"/>
      <c r="O27" s="7"/>
      <c r="P27" s="7"/>
      <c r="Q27" s="7"/>
      <c r="R27" s="7"/>
    </row>
    <row r="28" spans="3:18" x14ac:dyDescent="0.2">
      <c r="O28" s="16"/>
      <c r="P28" s="16"/>
      <c r="Q28" s="16"/>
      <c r="R28" s="16"/>
    </row>
    <row r="29" spans="3:18" ht="13.5" thickBot="1" x14ac:dyDescent="0.25">
      <c r="N29" s="37"/>
      <c r="O29" s="16"/>
      <c r="P29" s="16"/>
      <c r="Q29" s="16"/>
      <c r="R29" s="16"/>
    </row>
    <row r="30" spans="3:18" ht="13.5" thickBot="1" x14ac:dyDescent="0.25">
      <c r="F30" s="8" t="s">
        <v>16</v>
      </c>
      <c r="G30" s="25">
        <v>886.4</v>
      </c>
      <c r="H30" s="13" t="s">
        <v>42</v>
      </c>
      <c r="I30" s="13"/>
      <c r="J30" s="13"/>
      <c r="K30" s="13"/>
    </row>
    <row r="31" spans="3:18" ht="13.5" thickBot="1" x14ac:dyDescent="0.25">
      <c r="F31" s="8" t="s">
        <v>62</v>
      </c>
      <c r="G31" s="25">
        <v>1140.4000000000001</v>
      </c>
    </row>
    <row r="33" spans="3:19" ht="13.5" thickBot="1" x14ac:dyDescent="0.25"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21</v>
      </c>
      <c r="F34" s="12" t="s">
        <v>47</v>
      </c>
      <c r="G34" s="13" t="s">
        <v>40</v>
      </c>
      <c r="H34" s="13"/>
      <c r="O34" s="16"/>
      <c r="P34" s="16"/>
      <c r="Q34" s="16"/>
      <c r="R34" s="16"/>
      <c r="S34" s="16"/>
    </row>
    <row r="35" spans="3:19" x14ac:dyDescent="0.2"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C37" s="26" t="s">
        <v>18</v>
      </c>
      <c r="D37" s="7" t="s">
        <v>17</v>
      </c>
      <c r="E37" s="8" t="s">
        <v>20</v>
      </c>
      <c r="F37" s="25">
        <v>838</v>
      </c>
      <c r="H37" s="8" t="s">
        <v>23</v>
      </c>
      <c r="I37" s="27">
        <v>-4.4999999999999997E-3</v>
      </c>
      <c r="N37" s="17"/>
      <c r="O37" s="7"/>
      <c r="P37" s="7"/>
      <c r="Q37" s="7"/>
      <c r="R37" s="7"/>
      <c r="S37" s="7"/>
    </row>
    <row r="38" spans="3:19" ht="13.5" thickBot="1" x14ac:dyDescent="0.25">
      <c r="E38" s="8" t="s">
        <v>19</v>
      </c>
      <c r="F38" s="24">
        <v>758.25</v>
      </c>
      <c r="O38" s="16"/>
      <c r="P38" s="16"/>
      <c r="Q38" s="16"/>
      <c r="R38" s="16"/>
      <c r="S38" s="16"/>
    </row>
    <row r="39" spans="3:19" x14ac:dyDescent="0.2">
      <c r="C39" s="7"/>
      <c r="N39" s="37"/>
      <c r="O39" s="16"/>
      <c r="P39" s="16"/>
      <c r="Q39" s="16"/>
      <c r="R39" s="16"/>
      <c r="S39" s="16"/>
    </row>
    <row r="40" spans="3:19" ht="13.5" thickBot="1" x14ac:dyDescent="0.25"/>
    <row r="41" spans="3:19" ht="13.5" thickBot="1" x14ac:dyDescent="0.25">
      <c r="D41" s="7" t="s">
        <v>17</v>
      </c>
      <c r="E41" s="8" t="s">
        <v>20</v>
      </c>
      <c r="F41" s="25">
        <v>884.5</v>
      </c>
      <c r="H41" s="8" t="s">
        <v>23</v>
      </c>
      <c r="I41" s="27">
        <v>-6.7999999999999996E-3</v>
      </c>
      <c r="N41" s="17"/>
      <c r="O41" s="7"/>
      <c r="P41" s="7"/>
      <c r="Q41" s="7"/>
      <c r="R41" s="7"/>
    </row>
    <row r="42" spans="3:19" ht="13.5" thickBot="1" x14ac:dyDescent="0.25">
      <c r="E42" s="8" t="s">
        <v>19</v>
      </c>
      <c r="F42" s="24">
        <v>758.04</v>
      </c>
      <c r="O42" s="16"/>
      <c r="P42" s="16"/>
      <c r="Q42" s="16"/>
      <c r="R42" s="16"/>
    </row>
    <row r="43" spans="3:19" ht="13.5" thickBot="1" x14ac:dyDescent="0.25">
      <c r="E43" s="8"/>
      <c r="H43" s="8"/>
      <c r="I43" s="28"/>
      <c r="N43" s="37"/>
      <c r="O43" s="16"/>
      <c r="P43" s="16"/>
      <c r="Q43" s="16"/>
      <c r="R43" s="16"/>
    </row>
    <row r="44" spans="3:19" ht="13.5" thickBot="1" x14ac:dyDescent="0.25">
      <c r="D44" s="7" t="s">
        <v>17</v>
      </c>
      <c r="E44" s="8" t="s">
        <v>20</v>
      </c>
      <c r="F44" s="25">
        <v>1142.79</v>
      </c>
      <c r="H44" s="8" t="s">
        <v>23</v>
      </c>
      <c r="I44" s="27">
        <v>-1.6299999999999999E-2</v>
      </c>
    </row>
    <row r="45" spans="3:19" ht="13.5" thickBot="1" x14ac:dyDescent="0.25">
      <c r="E45" s="8" t="s">
        <v>19</v>
      </c>
      <c r="F45" s="24">
        <v>756.29</v>
      </c>
    </row>
    <row r="46" spans="3:19" x14ac:dyDescent="0.2">
      <c r="E46" s="8"/>
      <c r="F46" s="16"/>
    </row>
    <row r="48" spans="3:19" x14ac:dyDescent="0.2">
      <c r="E48" s="38"/>
      <c r="F48" s="29"/>
    </row>
    <row r="49" spans="3:11" x14ac:dyDescent="0.2">
      <c r="E49" s="8"/>
      <c r="F49" s="16"/>
    </row>
    <row r="51" spans="3:11" ht="20.25" x14ac:dyDescent="0.3">
      <c r="G51" s="6" t="s">
        <v>43</v>
      </c>
    </row>
    <row r="53" spans="3:11" x14ac:dyDescent="0.2">
      <c r="C53" s="8"/>
      <c r="D53" s="17" t="str">
        <f>$E$13</f>
        <v>TOE RT</v>
      </c>
      <c r="E53" s="17"/>
      <c r="F53" s="17"/>
      <c r="G53" s="17"/>
      <c r="H53" s="17"/>
      <c r="I53" s="17"/>
      <c r="J53" s="17"/>
      <c r="K53" s="17"/>
    </row>
    <row r="54" spans="3:11" x14ac:dyDescent="0.2">
      <c r="C54" s="30" t="s">
        <v>33</v>
      </c>
      <c r="D54" s="29">
        <f>G30+(TAN(H22*PI()/180)*IF(I22="LF",-D18,D18))</f>
        <v>888.76666939940981</v>
      </c>
      <c r="E54" s="29"/>
      <c r="F54" s="29"/>
      <c r="G54" s="29"/>
      <c r="H54" s="29"/>
      <c r="I54" s="29"/>
      <c r="J54" s="29"/>
      <c r="K54" s="29"/>
    </row>
    <row r="56" spans="3:11" x14ac:dyDescent="0.2">
      <c r="D56" s="16">
        <v>757.47799999999995</v>
      </c>
      <c r="E56" s="16"/>
      <c r="F56" s="16"/>
      <c r="G56" s="16"/>
      <c r="H56" s="16"/>
      <c r="I56" s="16"/>
      <c r="J56" s="16"/>
      <c r="K56" s="16"/>
    </row>
    <row r="58" spans="3:11" x14ac:dyDescent="0.2">
      <c r="C58" s="8"/>
      <c r="D58" s="17" t="str">
        <f>D53</f>
        <v>TOE RT</v>
      </c>
      <c r="E58" s="17"/>
      <c r="F58" s="17"/>
      <c r="G58" s="17"/>
      <c r="H58" s="17"/>
      <c r="I58" s="17"/>
      <c r="J58" s="17"/>
      <c r="K58" s="17"/>
    </row>
    <row r="59" spans="3:11" x14ac:dyDescent="0.2">
      <c r="C59" s="30" t="str">
        <f>IF($E$26=0,"CL BRG. F.A.:","CL BRG. PIER 1")</f>
        <v>CL BRG. PIER 1</v>
      </c>
      <c r="D59" s="29">
        <f>G30+D26+(TAN(H22*PI()/180)*IF(I22="LF",-E14,E14))</f>
        <v>937.9910615043384</v>
      </c>
      <c r="E59" s="29"/>
      <c r="F59" s="29"/>
      <c r="G59" s="29"/>
      <c r="H59" s="29"/>
      <c r="I59" s="29"/>
      <c r="J59" s="29"/>
      <c r="K59" s="29"/>
    </row>
    <row r="61" spans="3:11" x14ac:dyDescent="0.2">
      <c r="D61" s="16">
        <f>IF(D59&lt;$F$41,$F$38+$I$37*(D59-$F$37)+$E$15,IF(AND(D59&gt;=$F$41,D59&lt;$F$44),$F$42+$I$41*(D59-$F$41)+$E$15,$F$45+$I$44*(D59-$F$44)+$E$15))</f>
        <v>757.31746078177048</v>
      </c>
      <c r="E61" s="16"/>
      <c r="F61" s="16"/>
      <c r="G61" s="16"/>
      <c r="H61" s="16"/>
      <c r="I61" s="16"/>
      <c r="J61" s="16"/>
      <c r="K61" s="16"/>
    </row>
    <row r="63" spans="3:11" x14ac:dyDescent="0.2">
      <c r="C63" s="8"/>
      <c r="D63" s="17" t="str">
        <f>D53</f>
        <v>TOE RT</v>
      </c>
      <c r="E63" s="17"/>
      <c r="F63" s="17"/>
      <c r="G63" s="17"/>
      <c r="H63" s="17"/>
      <c r="I63" s="17"/>
    </row>
    <row r="64" spans="3:11" x14ac:dyDescent="0.2">
      <c r="C64" s="30" t="str">
        <f>IF(F$26=0,"CL BRG. F.A.:","CL BRG. PIER 2")</f>
        <v>CL BRG. PIER 2</v>
      </c>
      <c r="D64" s="29">
        <f>D59+$E$26</f>
        <v>1014.9910615043384</v>
      </c>
      <c r="E64" s="29"/>
      <c r="F64" s="29"/>
      <c r="G64" s="29"/>
      <c r="H64" s="29"/>
      <c r="I64" s="29"/>
    </row>
    <row r="66" spans="3:20" x14ac:dyDescent="0.2">
      <c r="D66" s="16">
        <f>IF(D64&lt;$F$41,$F$38+$I$37*(D64-$F$37)+$E$15,IF(AND(D64&gt;=$F$41,D64&lt;$F$44),$F$42+$I$41*(D64-$F$41)+$E$15,$F$45+$I$44*(D64-$F$44)+$E$15))</f>
        <v>756.79386078177049</v>
      </c>
      <c r="E66" s="16"/>
      <c r="F66" s="16"/>
      <c r="G66" s="16"/>
      <c r="H66" s="16"/>
      <c r="I66" s="16"/>
    </row>
    <row r="68" spans="3:20" x14ac:dyDescent="0.2">
      <c r="C68" s="8"/>
      <c r="D68" s="17" t="str">
        <f>D53</f>
        <v>TOE RT</v>
      </c>
      <c r="E68" s="17"/>
      <c r="F68" s="17"/>
      <c r="G68" s="17"/>
      <c r="H68" s="17"/>
      <c r="I68" s="17"/>
    </row>
    <row r="69" spans="3:20" x14ac:dyDescent="0.2">
      <c r="C69" s="30" t="str">
        <f>IF(G$26=0,"CL BRG. F.A.:","CL BRG. PIER 3")</f>
        <v>CL BRG. PIER 3</v>
      </c>
      <c r="D69" s="29">
        <f>D64+$F$26</f>
        <v>1091.9910615043384</v>
      </c>
      <c r="E69" s="29"/>
      <c r="F69" s="29"/>
      <c r="G69" s="29"/>
      <c r="H69" s="29"/>
      <c r="I69" s="29"/>
    </row>
    <row r="71" spans="3:20" x14ac:dyDescent="0.2">
      <c r="D71" s="16">
        <f>IF(D69&lt;$F$41,$F$38+$I$37*(D69-$F$37)+$E$15,IF(AND(D69&gt;=$F$41,D69&lt;$F$44),$F$42+$I$41*(D69-$F$41)+$E$15,$F$45+$I$44*(D69-$F$44)+$E$15))</f>
        <v>756.2702607817705</v>
      </c>
      <c r="E71" s="16"/>
      <c r="F71" s="16"/>
      <c r="G71" s="16"/>
      <c r="H71" s="16"/>
      <c r="I71" s="16"/>
    </row>
    <row r="73" spans="3:20" x14ac:dyDescent="0.2">
      <c r="C73" s="8"/>
      <c r="D73" s="17" t="str">
        <f>D53</f>
        <v>TOE RT</v>
      </c>
      <c r="E73" s="17"/>
      <c r="F73" s="17"/>
      <c r="G73" s="17"/>
      <c r="H73" s="17"/>
      <c r="I73" s="17"/>
      <c r="J73" s="17"/>
      <c r="K73" s="17"/>
    </row>
    <row r="74" spans="3:20" x14ac:dyDescent="0.2">
      <c r="C74" s="30" t="str">
        <f>IF(H26=0,"CL BRG. F.A.:","CL BRG. PIER 4")</f>
        <v>CL BRG. F.A.:</v>
      </c>
      <c r="D74" s="29">
        <f>D69+$G$26</f>
        <v>1141.9910615043384</v>
      </c>
      <c r="E74" s="29"/>
      <c r="F74" s="29"/>
      <c r="G74" s="29"/>
      <c r="H74" s="29"/>
      <c r="I74" s="29"/>
      <c r="J74" s="29"/>
      <c r="K74" s="29"/>
    </row>
    <row r="76" spans="3:20" x14ac:dyDescent="0.2">
      <c r="D76" s="16">
        <f>IF(D74&lt;$F$41,$F$38+$I$37*(D74-$F$37)+$E$15,IF(AND(D74&gt;=$F$41,D74&lt;$F$44),$F$42+$I$41*(D74-$F$41)+$E$15,$F$45+$I$44*(D74-$F$44)+$E$15))</f>
        <v>755.93026078177047</v>
      </c>
      <c r="E76" s="16"/>
      <c r="F76" s="16"/>
      <c r="G76" s="16"/>
      <c r="H76" s="16"/>
      <c r="I76" s="16"/>
      <c r="J76" s="16"/>
      <c r="K76" s="16"/>
    </row>
    <row r="78" spans="3:20" x14ac:dyDescent="0.2">
      <c r="D78" s="7"/>
      <c r="E78" s="99" t="str">
        <f>$E$13</f>
        <v>TOE RT</v>
      </c>
      <c r="F78" s="99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1"/>
      <c r="S78" s="17"/>
    </row>
    <row r="79" spans="3:20" x14ac:dyDescent="0.2">
      <c r="C79" s="17" t="s">
        <v>35</v>
      </c>
      <c r="D79" s="17" t="s">
        <v>36</v>
      </c>
      <c r="E79" s="17" t="s">
        <v>37</v>
      </c>
      <c r="F79" s="17" t="s">
        <v>38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1" spans="3:48" x14ac:dyDescent="0.2">
      <c r="C81" s="97">
        <v>1</v>
      </c>
      <c r="D81" s="60">
        <v>0</v>
      </c>
      <c r="E81" s="58">
        <f>D54</f>
        <v>888.76666939940981</v>
      </c>
      <c r="F81" s="72">
        <f>D56</f>
        <v>757.47799999999995</v>
      </c>
      <c r="G81" s="29"/>
      <c r="H81" s="32"/>
      <c r="I81" s="29"/>
      <c r="J81" s="32"/>
      <c r="K81" s="29"/>
      <c r="L81" s="32"/>
      <c r="M81" s="29"/>
      <c r="N81" s="32"/>
      <c r="O81" s="29"/>
      <c r="P81" s="32"/>
      <c r="Q81" s="29"/>
      <c r="R81" s="16"/>
      <c r="S81" s="29"/>
      <c r="T81" s="16"/>
    </row>
    <row r="82" spans="3:48" x14ac:dyDescent="0.2">
      <c r="C82" s="98"/>
      <c r="D82" s="60">
        <v>0.25</v>
      </c>
      <c r="E82" s="58">
        <f>G30+D82*D26+(TAN(H22*PI()/180)*IF(I22="LF",-F18,F18))</f>
        <v>900.64975259524931</v>
      </c>
      <c r="F82" s="71">
        <v>757.48699999999997</v>
      </c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48" x14ac:dyDescent="0.2">
      <c r="C83" s="98"/>
      <c r="D83" s="60">
        <v>0.5</v>
      </c>
      <c r="E83" s="58">
        <f>$G$30+D83*$D$26+(TAN($H$22*PI()/180)*IF($I$22="LF",-$E$14,$E$14))</f>
        <v>912.9910615043384</v>
      </c>
      <c r="F83" s="16">
        <f t="shared" ref="F82:F84" si="0">IF(E83&lt;$F$41,$F$38+$I$37*(E83-$F$37)+$E$15,IF(AND(E83&gt;=$F$41,E83&lt;$F$44),$F$42+$I$41*(E83-$F$41)+$E$15,$F$45+$I$44*(E83-$F$44)+$E$15))</f>
        <v>757.48746078177044</v>
      </c>
      <c r="G83" s="29"/>
      <c r="J83" s="32"/>
      <c r="K83" s="29"/>
      <c r="L83" s="32"/>
      <c r="M83" s="29"/>
      <c r="N83" s="32"/>
      <c r="O83" s="29"/>
      <c r="P83" s="32"/>
      <c r="Q83" s="29"/>
      <c r="R83" s="16"/>
      <c r="S83" s="29"/>
      <c r="T83" s="16"/>
    </row>
    <row r="84" spans="3:48" x14ac:dyDescent="0.2">
      <c r="C84" s="98"/>
      <c r="D84" s="60">
        <v>0.75</v>
      </c>
      <c r="E84" s="58">
        <f>$G$30+D84*$D$26+(TAN($H$22*PI()/180)*IF($I$22="LF",-$E$14,$E$14))</f>
        <v>925.4910615043384</v>
      </c>
      <c r="F84" s="16">
        <f t="shared" si="0"/>
        <v>757.40246078177051</v>
      </c>
      <c r="G84" s="29"/>
      <c r="J84" s="32"/>
      <c r="K84" s="29"/>
      <c r="L84" s="32"/>
      <c r="M84" s="29"/>
      <c r="N84" s="32"/>
      <c r="O84" s="29"/>
      <c r="P84" s="32"/>
      <c r="Q84" s="29"/>
      <c r="R84" s="16"/>
      <c r="S84" s="29"/>
      <c r="T84" s="16"/>
    </row>
    <row r="85" spans="3:48" x14ac:dyDescent="0.2">
      <c r="C85" s="17"/>
      <c r="D85" s="60"/>
      <c r="E85" s="99" t="str">
        <f>$E$13</f>
        <v>TOE RT</v>
      </c>
      <c r="F85" s="99"/>
      <c r="G85" s="17"/>
      <c r="J85" s="17"/>
      <c r="K85" s="17"/>
      <c r="L85" s="17"/>
      <c r="M85" s="17"/>
      <c r="N85" s="17"/>
      <c r="O85" s="17"/>
      <c r="P85" s="17"/>
      <c r="Q85" s="29"/>
      <c r="R85" s="16"/>
      <c r="S85" s="29"/>
      <c r="T85" s="16"/>
    </row>
    <row r="86" spans="3:48" x14ac:dyDescent="0.2">
      <c r="C86" s="97">
        <v>2</v>
      </c>
      <c r="D86" s="60">
        <v>0</v>
      </c>
      <c r="E86" s="58">
        <f>D59</f>
        <v>937.9910615043384</v>
      </c>
      <c r="F86" s="16">
        <f>D61</f>
        <v>757.31746078177048</v>
      </c>
      <c r="G86" s="29"/>
      <c r="J86" s="32"/>
      <c r="K86" s="29"/>
      <c r="L86" s="32"/>
      <c r="M86" s="29"/>
      <c r="N86" s="32"/>
      <c r="O86" s="29"/>
      <c r="P86" s="32"/>
      <c r="Q86" s="29"/>
      <c r="R86" s="16"/>
      <c r="S86" s="29"/>
      <c r="T86" s="16"/>
    </row>
    <row r="87" spans="3:48" x14ac:dyDescent="0.2">
      <c r="C87" s="97"/>
      <c r="D87" s="61" t="s">
        <v>53</v>
      </c>
      <c r="E87" s="58">
        <f>E86+14</f>
        <v>951.9910615043384</v>
      </c>
      <c r="F87" s="16">
        <f>IF(E87&lt;$F$41,$F$38+$I$37*(E87-$F$37)+$E$15,IF(AND(E87&gt;=$F$41,E87&lt;$F$44),$F$42+$I$41*(E87-$F$41)+$E$15,$F$45+$I$44*(E87-$F$44)+$E$15))</f>
        <v>757.2222607817705</v>
      </c>
      <c r="G87" s="29"/>
      <c r="J87" s="32"/>
      <c r="K87" s="29"/>
      <c r="L87" s="32"/>
      <c r="M87" s="29"/>
      <c r="N87" s="32"/>
      <c r="O87" s="29"/>
      <c r="P87" s="32"/>
      <c r="Q87" s="29"/>
      <c r="R87" s="16"/>
      <c r="S87" s="29"/>
      <c r="T87" s="16"/>
    </row>
    <row r="88" spans="3:48" x14ac:dyDescent="0.2">
      <c r="C88" s="97"/>
      <c r="D88" s="60">
        <v>0.25</v>
      </c>
      <c r="E88" s="58">
        <f>$E$86+D88*$E$26</f>
        <v>957.2410615043384</v>
      </c>
      <c r="F88" s="16">
        <f t="shared" ref="F88:F90" si="1">IF(E88&lt;$F$41,$F$38+$I$37*(E88-$F$37)+$E$15,IF(AND(E88&gt;=$F$41,E88&lt;$F$44),$F$42+$I$41*(E88-$F$41)+$E$15,$F$45+$I$44*(E88-$F$44)+$E$15))</f>
        <v>757.18656078177048</v>
      </c>
      <c r="G88" s="29"/>
      <c r="J88" s="32"/>
      <c r="K88" s="29"/>
      <c r="L88" s="32"/>
      <c r="M88" s="29"/>
      <c r="N88" s="32"/>
      <c r="O88" s="29"/>
      <c r="P88" s="32"/>
      <c r="Q88" s="29"/>
      <c r="R88" s="16"/>
      <c r="S88" s="29"/>
      <c r="T88" s="16"/>
    </row>
    <row r="89" spans="3:48" x14ac:dyDescent="0.2">
      <c r="C89" s="97"/>
      <c r="D89" s="60">
        <v>0.5</v>
      </c>
      <c r="E89" s="58">
        <f t="shared" ref="E89" si="2">$E$86+D89*$E$26</f>
        <v>976.4910615043384</v>
      </c>
      <c r="F89" s="16">
        <f t="shared" si="1"/>
        <v>757.05566078177048</v>
      </c>
      <c r="G89" s="29"/>
      <c r="J89" s="32"/>
      <c r="K89" s="29"/>
      <c r="L89" s="32"/>
      <c r="M89" s="29"/>
      <c r="N89" s="32"/>
      <c r="O89" s="29"/>
      <c r="P89" s="32"/>
      <c r="Q89" s="29"/>
      <c r="R89" s="16"/>
      <c r="S89" s="29"/>
      <c r="T89" s="16"/>
    </row>
    <row r="90" spans="3:48" x14ac:dyDescent="0.2">
      <c r="C90" s="97"/>
      <c r="D90" s="60">
        <v>0.75</v>
      </c>
      <c r="E90" s="58">
        <f>$E$86+D90*$E$26</f>
        <v>995.7410615043384</v>
      </c>
      <c r="F90" s="16">
        <f t="shared" si="1"/>
        <v>756.92476078177049</v>
      </c>
      <c r="G90" s="29"/>
      <c r="H90" s="32"/>
      <c r="I90" s="29"/>
      <c r="J90" s="32"/>
      <c r="K90" s="29"/>
      <c r="L90" s="32"/>
      <c r="M90" s="29"/>
      <c r="N90" s="32"/>
      <c r="O90" s="29"/>
      <c r="P90" s="32"/>
      <c r="Q90" s="29"/>
      <c r="R90" s="16"/>
      <c r="S90" s="29"/>
      <c r="T90" s="16"/>
    </row>
    <row r="91" spans="3:48" x14ac:dyDescent="0.2">
      <c r="C91" s="17"/>
      <c r="D91" s="60"/>
      <c r="E91" s="99" t="str">
        <f>$E$13</f>
        <v>TOE RT</v>
      </c>
      <c r="F91" s="99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3:48" x14ac:dyDescent="0.2">
      <c r="C92" s="97">
        <v>3</v>
      </c>
      <c r="D92" s="60">
        <v>0</v>
      </c>
      <c r="E92" s="58">
        <f>D64</f>
        <v>1014.9910615043384</v>
      </c>
      <c r="F92" s="16">
        <f>D66</f>
        <v>756.79386078177049</v>
      </c>
      <c r="G92" s="29"/>
      <c r="H92" s="32"/>
      <c r="I92" s="29"/>
      <c r="J92" s="32"/>
      <c r="K92" s="29"/>
      <c r="L92" s="32"/>
      <c r="M92" s="29"/>
      <c r="N92" s="32"/>
      <c r="O92" s="29"/>
      <c r="P92" s="32"/>
    </row>
    <row r="93" spans="3:48" x14ac:dyDescent="0.2">
      <c r="C93" s="97"/>
      <c r="D93" s="60">
        <v>0.25</v>
      </c>
      <c r="E93" s="58">
        <f>$E$92+D93*$F$26</f>
        <v>1034.2410615043384</v>
      </c>
      <c r="F93" s="16">
        <f>IF(E93&lt;$F$41,$F$38+$I$37*(E93-$F$37)+$E$15,IF(AND(E93&gt;=$F$41,E93&lt;$F$44),$F$42+$I$41*(E93-$F$41)+$E$15,$F$45+$I$44*(E93-$F$44)+$E$15))</f>
        <v>756.66296078177049</v>
      </c>
      <c r="G93" s="29"/>
      <c r="K93" s="56"/>
      <c r="R93" s="56"/>
      <c r="Y93" s="56"/>
      <c r="AF93" s="56"/>
      <c r="AM93" s="56"/>
      <c r="AT93" s="56"/>
    </row>
    <row r="94" spans="3:48" x14ac:dyDescent="0.2">
      <c r="C94" s="97"/>
      <c r="D94" s="61" t="s">
        <v>54</v>
      </c>
      <c r="E94" s="58">
        <f>E92+20</f>
        <v>1034.9910615043384</v>
      </c>
      <c r="F94" s="16">
        <f t="shared" ref="F94:F97" si="3">IF(E94&lt;$F$41,$F$38+$I$37*(E94-$F$37)+$E$15,IF(AND(E94&gt;=$F$41,E94&lt;$F$44),$F$42+$I$41*(E94-$F$41)+$E$15,$F$45+$I$44*(E94-$F$44)+$E$15))</f>
        <v>756.65786078177052</v>
      </c>
      <c r="G94" s="29"/>
    </row>
    <row r="95" spans="3:48" x14ac:dyDescent="0.2">
      <c r="C95" s="97"/>
      <c r="D95" s="60">
        <v>0.5</v>
      </c>
      <c r="E95" s="58">
        <f>$E$92+D95*$F$26</f>
        <v>1053.4910615043384</v>
      </c>
      <c r="F95" s="16">
        <f t="shared" si="3"/>
        <v>756.5320607817705</v>
      </c>
      <c r="G95" s="29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3:48" x14ac:dyDescent="0.2">
      <c r="C96" s="97"/>
      <c r="D96" s="60">
        <v>0.75</v>
      </c>
      <c r="E96" s="58">
        <f>$E$92+D96*$F$26</f>
        <v>1072.7410615043384</v>
      </c>
      <c r="F96" s="16">
        <f t="shared" si="3"/>
        <v>756.4011607817705</v>
      </c>
      <c r="G96" s="29"/>
      <c r="H96" s="32"/>
      <c r="I96" s="29"/>
      <c r="J96" s="32"/>
      <c r="K96" s="29"/>
      <c r="L96" s="32"/>
      <c r="M96" s="29"/>
      <c r="N96" s="32"/>
      <c r="O96" s="29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3:16" x14ac:dyDescent="0.2">
      <c r="C97" s="97"/>
      <c r="D97" s="61" t="s">
        <v>61</v>
      </c>
      <c r="E97" s="58">
        <f>E99-14</f>
        <v>1077.9910615043384</v>
      </c>
      <c r="F97" s="16">
        <f t="shared" si="3"/>
        <v>756.36546078177048</v>
      </c>
      <c r="G97" s="29"/>
      <c r="J97" s="32"/>
      <c r="K97" s="29"/>
      <c r="L97" s="32"/>
      <c r="M97" s="29"/>
      <c r="N97" s="32"/>
      <c r="O97" s="29"/>
      <c r="P97" s="32"/>
    </row>
    <row r="98" spans="3:16" x14ac:dyDescent="0.2">
      <c r="C98" s="17"/>
      <c r="D98" s="60"/>
      <c r="E98" s="99" t="str">
        <f>$E$13</f>
        <v>TOE RT</v>
      </c>
      <c r="F98" s="99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3:16" x14ac:dyDescent="0.2">
      <c r="C99" s="97">
        <v>4</v>
      </c>
      <c r="D99" s="60">
        <v>0</v>
      </c>
      <c r="E99" s="58">
        <f>D69</f>
        <v>1091.9910615043384</v>
      </c>
      <c r="F99" s="16">
        <f>D71</f>
        <v>756.2702607817705</v>
      </c>
      <c r="G99" s="29"/>
      <c r="H99" s="32"/>
      <c r="I99" s="29"/>
      <c r="J99" s="32"/>
      <c r="K99" s="29"/>
      <c r="L99" s="32"/>
      <c r="M99" s="29"/>
      <c r="N99" s="32"/>
      <c r="O99" s="29"/>
      <c r="P99" s="32"/>
    </row>
    <row r="100" spans="3:16" x14ac:dyDescent="0.2">
      <c r="C100" s="97"/>
      <c r="D100" s="60">
        <v>0.25</v>
      </c>
      <c r="E100" s="58">
        <f>$E$99+D100*$G$26</f>
        <v>1104.4910615043384</v>
      </c>
      <c r="F100" s="16">
        <f t="shared" ref="F100:F102" si="4">IF(E100&lt;$F$41,$F$38+$I$37*(E100-$F$37)+$E$15,IF(AND(E100&gt;=$F$41,E100&lt;$F$44),$F$42+$I$41*(E100-$F$41)+$E$15,$F$45+$I$44*(E100-$F$44)+$E$15))</f>
        <v>756.18526078177047</v>
      </c>
      <c r="G100" s="29"/>
      <c r="J100" s="32"/>
      <c r="K100" s="29"/>
      <c r="L100" s="32"/>
      <c r="M100" s="29"/>
      <c r="N100" s="32"/>
      <c r="O100" s="29"/>
      <c r="P100" s="32"/>
    </row>
    <row r="101" spans="3:16" x14ac:dyDescent="0.2">
      <c r="C101" s="97"/>
      <c r="D101" s="60">
        <v>0.5</v>
      </c>
      <c r="E101" s="58">
        <f t="shared" ref="E101:E102" si="5">$E$99+D101*$G$26</f>
        <v>1116.9910615043384</v>
      </c>
      <c r="F101" s="16">
        <f t="shared" si="4"/>
        <v>756.10026078177054</v>
      </c>
      <c r="G101" s="29"/>
      <c r="J101" s="32"/>
      <c r="K101" s="29"/>
      <c r="L101" s="32"/>
      <c r="M101" s="29"/>
      <c r="N101" s="32"/>
      <c r="O101" s="29"/>
      <c r="P101" s="32"/>
    </row>
    <row r="102" spans="3:16" x14ac:dyDescent="0.2">
      <c r="C102" s="97"/>
      <c r="D102" s="60">
        <v>0.75</v>
      </c>
      <c r="E102" s="58">
        <f t="shared" si="5"/>
        <v>1129.4910615043384</v>
      </c>
      <c r="F102" s="16">
        <f t="shared" si="4"/>
        <v>756.01526078177051</v>
      </c>
      <c r="G102" s="29"/>
      <c r="J102" s="32"/>
      <c r="K102" s="29"/>
      <c r="L102" s="32"/>
      <c r="M102" s="29"/>
      <c r="N102" s="32"/>
      <c r="O102" s="29"/>
      <c r="P102" s="32"/>
    </row>
    <row r="103" spans="3:16" x14ac:dyDescent="0.2">
      <c r="C103" s="97"/>
      <c r="D103" s="60">
        <v>1</v>
      </c>
      <c r="E103" s="58">
        <f>D74</f>
        <v>1141.9910615043384</v>
      </c>
      <c r="F103" s="16">
        <f>D76</f>
        <v>755.93026078177047</v>
      </c>
      <c r="G103" s="17"/>
      <c r="J103" s="17"/>
      <c r="K103" s="17"/>
      <c r="L103" s="17"/>
      <c r="M103" s="17"/>
      <c r="N103" s="17"/>
      <c r="O103" s="17"/>
      <c r="P103" s="17"/>
    </row>
    <row r="104" spans="3:16" x14ac:dyDescent="0.2">
      <c r="C104" s="45"/>
      <c r="D104" s="7"/>
      <c r="E104" s="29"/>
      <c r="F104" s="32"/>
      <c r="G104" s="29"/>
      <c r="H104" s="32"/>
      <c r="I104" s="29"/>
      <c r="J104" s="32"/>
      <c r="K104" s="29"/>
      <c r="L104" s="32"/>
      <c r="M104" s="35"/>
      <c r="N104" s="16"/>
    </row>
    <row r="105" spans="3:16" x14ac:dyDescent="0.2">
      <c r="C105" s="45"/>
      <c r="H105" s="33"/>
      <c r="J105" s="33"/>
    </row>
  </sheetData>
  <mergeCells count="14">
    <mergeCell ref="E98:F98"/>
    <mergeCell ref="C99:C103"/>
    <mergeCell ref="E78:F78"/>
    <mergeCell ref="C81:C84"/>
    <mergeCell ref="E85:F85"/>
    <mergeCell ref="C86:C90"/>
    <mergeCell ref="E91:F91"/>
    <mergeCell ref="C92:C97"/>
    <mergeCell ref="D19:E19"/>
    <mergeCell ref="F19:G19"/>
    <mergeCell ref="D17:E17"/>
    <mergeCell ref="F17:G17"/>
    <mergeCell ref="D18:E18"/>
    <mergeCell ref="F18:G18"/>
  </mergeCells>
  <pageMargins left="0.37" right="0.37" top="1" bottom="1" header="0.5" footer="0.5"/>
  <pageSetup scale="61" orientation="landscape" r:id="rId1"/>
  <headerFooter alignWithMargins="0"/>
  <rowBreaks count="1" manualBreakCount="1">
    <brk id="48" min="1" max="19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49186-2CAE-4B5E-B70B-F83C4898635C}">
  <dimension ref="C2:AV105"/>
  <sheetViews>
    <sheetView zoomScaleNormal="100" zoomScaleSheetLayoutView="75" workbookViewId="0">
      <selection activeCell="J37" sqref="J37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8" ht="13.5" thickBot="1" x14ac:dyDescent="0.25">
      <c r="C17" s="8" t="s">
        <v>2</v>
      </c>
      <c r="D17" s="101" t="s">
        <v>96</v>
      </c>
      <c r="E17" s="101"/>
      <c r="F17" s="17"/>
      <c r="G17" s="17"/>
      <c r="H17" s="17"/>
      <c r="I17" s="17"/>
      <c r="J17" s="17"/>
      <c r="K17" s="17"/>
    </row>
    <row r="18" spans="3:18" ht="13.5" thickBot="1" x14ac:dyDescent="0.25">
      <c r="C18" s="8" t="s">
        <v>7</v>
      </c>
      <c r="D18" s="102">
        <v>-2.5</v>
      </c>
      <c r="E18" s="103"/>
      <c r="F18" s="18"/>
      <c r="G18" s="18"/>
      <c r="H18" s="18"/>
      <c r="I18" s="18"/>
      <c r="J18" s="18"/>
      <c r="K18" s="18"/>
    </row>
    <row r="19" spans="3:18" x14ac:dyDescent="0.2">
      <c r="C19" s="8" t="s">
        <v>9</v>
      </c>
      <c r="D19" s="104">
        <f>($F15+$G15)-((D18+IF($H$7="LEFT",$F14+$G14,-($F14+$G14)))*IF(D18+IF(E7="LEFT",$F14+$G14,-($F14+$G14))&lt;0,$H10,-$H11))</f>
        <v>-3.9E-2</v>
      </c>
      <c r="E19" s="104"/>
      <c r="F19" s="16"/>
      <c r="G19" s="16"/>
      <c r="H19" s="16"/>
      <c r="I19" s="16"/>
      <c r="J19" s="16"/>
      <c r="K19" s="16"/>
    </row>
    <row r="21" spans="3:18" ht="13.5" thickBot="1" x14ac:dyDescent="0.25"/>
    <row r="22" spans="3:18" ht="13.5" thickBot="1" x14ac:dyDescent="0.25">
      <c r="C22" s="8" t="s">
        <v>95</v>
      </c>
      <c r="D22" s="19">
        <v>3</v>
      </c>
      <c r="E22" s="20">
        <v>57</v>
      </c>
      <c r="F22" s="21">
        <v>26</v>
      </c>
      <c r="G22" s="7" t="s">
        <v>15</v>
      </c>
      <c r="H22" s="22">
        <f>((F22/60+E22)/60)+D22</f>
        <v>3.9572222222222222</v>
      </c>
      <c r="I22" s="12" t="s">
        <v>48</v>
      </c>
    </row>
    <row r="24" spans="3:18" x14ac:dyDescent="0.2">
      <c r="P24" s="36"/>
    </row>
    <row r="25" spans="3:18" ht="13.5" thickBot="1" x14ac:dyDescent="0.25">
      <c r="C25" s="8" t="s">
        <v>29</v>
      </c>
      <c r="D25" s="17" t="s">
        <v>30</v>
      </c>
      <c r="E25" s="17" t="s">
        <v>31</v>
      </c>
      <c r="F25" s="17" t="s">
        <v>32</v>
      </c>
      <c r="G25" s="17" t="s">
        <v>34</v>
      </c>
      <c r="H25" s="17" t="s">
        <v>58</v>
      </c>
      <c r="I25" s="17" t="s">
        <v>59</v>
      </c>
      <c r="J25" s="17" t="s">
        <v>60</v>
      </c>
    </row>
    <row r="26" spans="3:18" ht="13.5" thickBot="1" x14ac:dyDescent="0.25">
      <c r="D26" s="15">
        <v>50</v>
      </c>
      <c r="E26" s="23">
        <v>77</v>
      </c>
      <c r="F26" s="15">
        <v>77</v>
      </c>
      <c r="G26" s="15">
        <v>50</v>
      </c>
      <c r="H26" s="15">
        <v>0</v>
      </c>
      <c r="I26" s="15">
        <v>0</v>
      </c>
      <c r="J26" s="15">
        <v>0</v>
      </c>
      <c r="K26" s="13" t="s">
        <v>41</v>
      </c>
      <c r="L26" s="13"/>
      <c r="M26" s="13"/>
    </row>
    <row r="27" spans="3:18" x14ac:dyDescent="0.2">
      <c r="N27" s="17"/>
      <c r="O27" s="7"/>
      <c r="P27" s="7"/>
      <c r="Q27" s="7"/>
      <c r="R27" s="7"/>
    </row>
    <row r="28" spans="3:18" x14ac:dyDescent="0.2">
      <c r="O28" s="16"/>
      <c r="P28" s="16"/>
      <c r="Q28" s="16"/>
      <c r="R28" s="16"/>
    </row>
    <row r="29" spans="3:18" ht="13.5" thickBot="1" x14ac:dyDescent="0.25">
      <c r="N29" s="37"/>
      <c r="O29" s="16"/>
      <c r="P29" s="16"/>
      <c r="Q29" s="16"/>
      <c r="R29" s="16"/>
    </row>
    <row r="30" spans="3:18" ht="13.5" thickBot="1" x14ac:dyDescent="0.25">
      <c r="F30" s="8" t="s">
        <v>16</v>
      </c>
      <c r="G30" s="25">
        <v>886.4</v>
      </c>
      <c r="H30" s="13" t="s">
        <v>42</v>
      </c>
      <c r="I30" s="13"/>
      <c r="J30" s="13"/>
      <c r="K30" s="13"/>
    </row>
    <row r="31" spans="3:18" ht="13.5" thickBot="1" x14ac:dyDescent="0.25">
      <c r="F31" s="8" t="s">
        <v>62</v>
      </c>
      <c r="G31" s="25">
        <v>1140.4000000000001</v>
      </c>
    </row>
    <row r="33" spans="3:19" ht="13.5" thickBot="1" x14ac:dyDescent="0.25"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21</v>
      </c>
      <c r="F34" s="12" t="s">
        <v>47</v>
      </c>
      <c r="G34" s="13" t="s">
        <v>40</v>
      </c>
      <c r="H34" s="13"/>
      <c r="O34" s="16"/>
      <c r="P34" s="16"/>
      <c r="Q34" s="16"/>
      <c r="R34" s="16"/>
      <c r="S34" s="16"/>
    </row>
    <row r="35" spans="3:19" x14ac:dyDescent="0.2"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C37" s="26" t="s">
        <v>18</v>
      </c>
      <c r="D37" s="7" t="s">
        <v>17</v>
      </c>
      <c r="E37" s="8" t="s">
        <v>20</v>
      </c>
      <c r="F37" s="25">
        <v>838</v>
      </c>
      <c r="H37" s="8" t="s">
        <v>23</v>
      </c>
      <c r="I37" s="27">
        <v>-4.4999999999999997E-3</v>
      </c>
      <c r="N37" s="17"/>
      <c r="O37" s="7"/>
      <c r="P37" s="7"/>
      <c r="Q37" s="7"/>
      <c r="R37" s="7"/>
      <c r="S37" s="7"/>
    </row>
    <row r="38" spans="3:19" ht="13.5" thickBot="1" x14ac:dyDescent="0.25">
      <c r="E38" s="8" t="s">
        <v>19</v>
      </c>
      <c r="F38" s="24">
        <v>758.25</v>
      </c>
      <c r="O38" s="16"/>
      <c r="P38" s="16"/>
      <c r="Q38" s="16"/>
      <c r="R38" s="16"/>
      <c r="S38" s="16"/>
    </row>
    <row r="39" spans="3:19" x14ac:dyDescent="0.2">
      <c r="C39" s="7"/>
      <c r="N39" s="37"/>
      <c r="O39" s="16"/>
      <c r="P39" s="16"/>
      <c r="Q39" s="16"/>
      <c r="R39" s="16"/>
      <c r="S39" s="16"/>
    </row>
    <row r="40" spans="3:19" ht="13.5" thickBot="1" x14ac:dyDescent="0.25"/>
    <row r="41" spans="3:19" ht="13.5" thickBot="1" x14ac:dyDescent="0.25">
      <c r="D41" s="7" t="s">
        <v>17</v>
      </c>
      <c r="E41" s="8" t="s">
        <v>20</v>
      </c>
      <c r="F41" s="25">
        <v>884.5</v>
      </c>
      <c r="H41" s="8" t="s">
        <v>23</v>
      </c>
      <c r="I41" s="27">
        <v>-6.7999999999999996E-3</v>
      </c>
      <c r="N41" s="17"/>
      <c r="O41" s="7"/>
      <c r="P41" s="7"/>
      <c r="Q41" s="7"/>
      <c r="R41" s="7"/>
    </row>
    <row r="42" spans="3:19" ht="13.5" thickBot="1" x14ac:dyDescent="0.25">
      <c r="E42" s="8" t="s">
        <v>19</v>
      </c>
      <c r="F42" s="24">
        <v>758.04</v>
      </c>
      <c r="O42" s="16"/>
      <c r="P42" s="16"/>
      <c r="Q42" s="16"/>
      <c r="R42" s="16"/>
    </row>
    <row r="43" spans="3:19" ht="13.5" thickBot="1" x14ac:dyDescent="0.25">
      <c r="E43" s="8"/>
      <c r="H43" s="8"/>
      <c r="I43" s="28"/>
      <c r="N43" s="37"/>
      <c r="O43" s="16"/>
      <c r="P43" s="16"/>
      <c r="Q43" s="16"/>
      <c r="R43" s="16"/>
    </row>
    <row r="44" spans="3:19" ht="13.5" thickBot="1" x14ac:dyDescent="0.25">
      <c r="D44" s="7" t="s">
        <v>17</v>
      </c>
      <c r="E44" s="8" t="s">
        <v>20</v>
      </c>
      <c r="F44" s="25">
        <v>1142.79</v>
      </c>
      <c r="H44" s="8" t="s">
        <v>23</v>
      </c>
      <c r="I44" s="27">
        <v>-1.6299999999999999E-2</v>
      </c>
    </row>
    <row r="45" spans="3:19" ht="13.5" thickBot="1" x14ac:dyDescent="0.25">
      <c r="E45" s="8" t="s">
        <v>19</v>
      </c>
      <c r="F45" s="24">
        <v>756.29</v>
      </c>
    </row>
    <row r="46" spans="3:19" x14ac:dyDescent="0.2">
      <c r="E46" s="8"/>
      <c r="F46" s="16"/>
    </row>
    <row r="48" spans="3:19" x14ac:dyDescent="0.2">
      <c r="E48" s="38"/>
      <c r="F48" s="29"/>
    </row>
    <row r="49" spans="3:11" x14ac:dyDescent="0.2">
      <c r="E49" s="8"/>
      <c r="F49" s="16"/>
    </row>
    <row r="51" spans="3:11" ht="20.25" x14ac:dyDescent="0.3">
      <c r="G51" s="6" t="s">
        <v>43</v>
      </c>
    </row>
    <row r="53" spans="3:11" x14ac:dyDescent="0.2">
      <c r="C53" s="8"/>
      <c r="D53" s="17" t="s">
        <v>96</v>
      </c>
      <c r="E53" s="17"/>
      <c r="F53" s="17"/>
      <c r="G53" s="17"/>
      <c r="H53" s="17"/>
      <c r="I53" s="17"/>
      <c r="J53" s="17"/>
      <c r="K53" s="17"/>
    </row>
    <row r="54" spans="3:11" x14ac:dyDescent="0.2">
      <c r="C54" s="30" t="s">
        <v>33</v>
      </c>
      <c r="D54" s="29">
        <f>G30+(TAN(RADIANS(H22))*IF(I22="LF",-D18,D18))</f>
        <v>886.22705853213711</v>
      </c>
      <c r="E54" s="29"/>
      <c r="F54" s="29"/>
      <c r="G54" s="29"/>
      <c r="H54" s="29"/>
      <c r="I54" s="29"/>
      <c r="J54" s="29"/>
      <c r="K54" s="29"/>
    </row>
    <row r="56" spans="3:11" x14ac:dyDescent="0.2">
      <c r="D56" s="16">
        <f>IF(D54&lt;$F$41,$F$38+$I$37*(D54-$F$37)+$D$19,IF(AND(D54&gt;=$F$41,D54&lt;$F$44),$F$42+$I$41*(D54-$F$41)+$D$19,$F$45+$I$44*(D54-$F$44)+$D$19))</f>
        <v>757.9892560019814</v>
      </c>
      <c r="E56" s="16"/>
      <c r="F56" s="16"/>
      <c r="G56" s="16"/>
      <c r="H56" s="16"/>
      <c r="I56" s="16"/>
      <c r="J56" s="16"/>
      <c r="K56" s="16"/>
    </row>
    <row r="58" spans="3:11" x14ac:dyDescent="0.2">
      <c r="C58" s="8"/>
      <c r="D58" s="17" t="str">
        <f>D53</f>
        <v>LT. PHASE C.J.</v>
      </c>
      <c r="E58" s="17"/>
      <c r="F58" s="17"/>
      <c r="G58" s="17"/>
      <c r="H58" s="17"/>
      <c r="I58" s="17"/>
      <c r="J58" s="17"/>
      <c r="K58" s="17"/>
    </row>
    <row r="59" spans="3:11" x14ac:dyDescent="0.2">
      <c r="C59" s="30" t="str">
        <f>IF($E$26=0,"CL BRG. F.A.:","CL BRG. PIER 1")</f>
        <v>CL BRG. PIER 1</v>
      </c>
      <c r="D59" s="29">
        <f>D54+$D$26</f>
        <v>936.22705853213711</v>
      </c>
      <c r="E59" s="29"/>
      <c r="F59" s="29"/>
      <c r="G59" s="29"/>
      <c r="H59" s="29"/>
      <c r="I59" s="29"/>
      <c r="J59" s="29"/>
      <c r="K59" s="29"/>
    </row>
    <row r="61" spans="3:11" x14ac:dyDescent="0.2">
      <c r="D61" s="16">
        <f>IF(D59&lt;$F$41,$F$38+$I$37*(D59-$F$37)+$D$19,IF(AND(D59&gt;=$F$41,D59&lt;$F$44),$F$42+$I$41*(D59-$F$41)+$D$19,$F$45+$I$44*(D59-$F$44)+$D$19))</f>
        <v>757.64925600198148</v>
      </c>
      <c r="E61" s="16"/>
      <c r="F61" s="16"/>
      <c r="G61" s="16"/>
      <c r="H61" s="16"/>
      <c r="I61" s="16"/>
      <c r="J61" s="16"/>
      <c r="K61" s="16"/>
    </row>
    <row r="63" spans="3:11" x14ac:dyDescent="0.2">
      <c r="C63" s="8"/>
      <c r="D63" s="17" t="str">
        <f>D53</f>
        <v>LT. PHASE C.J.</v>
      </c>
      <c r="E63" s="17"/>
      <c r="F63" s="17"/>
      <c r="G63" s="17"/>
      <c r="H63" s="17"/>
      <c r="I63" s="17"/>
    </row>
    <row r="64" spans="3:11" x14ac:dyDescent="0.2">
      <c r="C64" s="30" t="str">
        <f>IF(F$26=0,"CL BRG. F.A.:","CL BRG. PIER 2")</f>
        <v>CL BRG. PIER 2</v>
      </c>
      <c r="D64" s="29">
        <f>D59+$E$26</f>
        <v>1013.2270585321371</v>
      </c>
      <c r="E64" s="29"/>
      <c r="F64" s="29"/>
      <c r="G64" s="29"/>
      <c r="H64" s="29"/>
      <c r="I64" s="29"/>
    </row>
    <row r="66" spans="3:20" x14ac:dyDescent="0.2">
      <c r="D66" s="16">
        <f>IF(D64&lt;$F$41,$F$38+$I$37*(D64-$F$37)+$D$19,IF(AND(D64&gt;=$F$41,D64&lt;$F$44),$F$42+$I$41*(D64-$F$41)+$D$19,$F$45+$I$44*(D64-$F$44)+$D$19))</f>
        <v>757.1256560019815</v>
      </c>
      <c r="E66" s="16"/>
      <c r="F66" s="16"/>
      <c r="G66" s="16"/>
      <c r="H66" s="16"/>
      <c r="I66" s="16"/>
    </row>
    <row r="68" spans="3:20" x14ac:dyDescent="0.2">
      <c r="C68" s="8"/>
      <c r="D68" s="17" t="str">
        <f>D53</f>
        <v>LT. PHASE C.J.</v>
      </c>
      <c r="E68" s="17"/>
      <c r="F68" s="17"/>
      <c r="G68" s="17"/>
      <c r="H68" s="17"/>
      <c r="I68" s="17"/>
    </row>
    <row r="69" spans="3:20" x14ac:dyDescent="0.2">
      <c r="C69" s="30" t="str">
        <f>IF(G$26=0,"CL BRG. F.A.:","CL BRG. PIER 3")</f>
        <v>CL BRG. PIER 3</v>
      </c>
      <c r="D69" s="29">
        <f>D64+$F$26</f>
        <v>1090.2270585321371</v>
      </c>
      <c r="E69" s="29"/>
      <c r="F69" s="29"/>
      <c r="G69" s="29"/>
      <c r="H69" s="29"/>
      <c r="I69" s="29"/>
    </row>
    <row r="71" spans="3:20" x14ac:dyDescent="0.2">
      <c r="D71" s="16">
        <f>IF(D69&lt;$F$41,$F$38+$I$37*(D69-$F$37)+$D$19,IF(AND(D69&gt;=$F$41,D69&lt;$F$44),$F$42+$I$41*(D69-$F$41)+$D$19,$F$45+$I$44*(D69-$F$44)+$D$19))</f>
        <v>756.6020560019814</v>
      </c>
      <c r="E71" s="16"/>
      <c r="F71" s="16"/>
      <c r="G71" s="16"/>
      <c r="H71" s="16"/>
      <c r="I71" s="16"/>
    </row>
    <row r="73" spans="3:20" x14ac:dyDescent="0.2">
      <c r="C73" s="8"/>
      <c r="D73" s="17" t="str">
        <f>D53</f>
        <v>LT. PHASE C.J.</v>
      </c>
      <c r="E73" s="17"/>
      <c r="F73" s="17"/>
      <c r="G73" s="17"/>
      <c r="H73" s="17"/>
      <c r="I73" s="17"/>
      <c r="J73" s="17"/>
      <c r="K73" s="17"/>
    </row>
    <row r="74" spans="3:20" x14ac:dyDescent="0.2">
      <c r="C74" s="30" t="str">
        <f>IF(H26=0,"CL BRG. F.A.:","CL BRG. PIER 4")</f>
        <v>CL BRG. F.A.:</v>
      </c>
      <c r="D74" s="29">
        <f>D69+$G$26</f>
        <v>1140.2270585321371</v>
      </c>
      <c r="E74" s="29"/>
      <c r="F74" s="29"/>
      <c r="G74" s="29"/>
      <c r="H74" s="29"/>
      <c r="I74" s="29"/>
      <c r="J74" s="29"/>
      <c r="K74" s="29"/>
    </row>
    <row r="76" spans="3:20" x14ac:dyDescent="0.2">
      <c r="D76" s="16">
        <f>IF(D74&lt;$F$41,$F$38+$I$37*(D74-$F$37)+$D$19,IF(AND(D74&gt;=$F$41,D74&lt;$F$44),$F$42+$I$41*(D74-$F$41)+$D$19,$F$45+$I$44*(D74-$F$44)+$D$19))</f>
        <v>756.26205600198148</v>
      </c>
      <c r="E76" s="16"/>
      <c r="F76" s="16"/>
      <c r="G76" s="16"/>
      <c r="H76" s="16"/>
      <c r="I76" s="16"/>
      <c r="J76" s="16"/>
      <c r="K76" s="16"/>
    </row>
    <row r="78" spans="3:20" x14ac:dyDescent="0.2">
      <c r="D78" s="7"/>
      <c r="E78" s="99" t="str">
        <f>$D$17</f>
        <v>LT. PHASE C.J.</v>
      </c>
      <c r="F78" s="99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1"/>
      <c r="S78" s="17"/>
    </row>
    <row r="79" spans="3:20" x14ac:dyDescent="0.2">
      <c r="C79" s="17" t="s">
        <v>35</v>
      </c>
      <c r="D79" s="17" t="s">
        <v>36</v>
      </c>
      <c r="E79" s="17" t="s">
        <v>37</v>
      </c>
      <c r="F79" s="17" t="s">
        <v>38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1" spans="3:48" x14ac:dyDescent="0.2">
      <c r="C81" s="97">
        <v>1</v>
      </c>
      <c r="D81" s="60">
        <v>0</v>
      </c>
      <c r="E81" s="58">
        <f>D54</f>
        <v>886.22705853213711</v>
      </c>
      <c r="F81" s="59">
        <f>D56</f>
        <v>757.9892560019814</v>
      </c>
      <c r="G81" s="29"/>
      <c r="H81" s="32"/>
      <c r="I81" s="29"/>
      <c r="J81" s="32"/>
      <c r="K81" s="29"/>
      <c r="L81" s="32"/>
      <c r="M81" s="29"/>
      <c r="N81" s="32"/>
      <c r="O81" s="29"/>
      <c r="P81" s="32"/>
      <c r="Q81" s="29"/>
      <c r="R81" s="16"/>
      <c r="S81" s="29"/>
      <c r="T81" s="16"/>
    </row>
    <row r="82" spans="3:48" x14ac:dyDescent="0.2">
      <c r="C82" s="98"/>
      <c r="D82" s="60">
        <v>0.25</v>
      </c>
      <c r="E82" s="58">
        <f>$E$81+D82*$D$26</f>
        <v>898.72705853213711</v>
      </c>
      <c r="F82" s="16">
        <f>IF(E82&lt;$F$41,$F$38+$I$37*(E82-$F$37)+$D$19,IF(AND(E82&gt;=$F$41,E82&lt;$F$44),$F$42+$I$41*(E82-$F$41)+$D$19,$F$45+$I$44*(E82-$F$44)+$D$19))</f>
        <v>757.90425600198148</v>
      </c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48" x14ac:dyDescent="0.2">
      <c r="C83" s="98"/>
      <c r="D83" s="60">
        <v>0.5</v>
      </c>
      <c r="E83" s="58">
        <f t="shared" ref="E83:E84" si="0">$E$81+D83*$D$26</f>
        <v>911.22705853213711</v>
      </c>
      <c r="F83" s="16">
        <f t="shared" ref="F83:F84" si="1">IF(E83&lt;$F$41,$F$38+$I$37*(E83-$F$37)+$D$19,IF(AND(E83&gt;=$F$41,E83&lt;$F$44),$F$42+$I$41*(E83-$F$41)+$D$19,$F$45+$I$44*(E83-$F$44)+$D$19))</f>
        <v>757.81925600198144</v>
      </c>
      <c r="G83" s="29"/>
      <c r="J83" s="32"/>
      <c r="K83" s="29"/>
      <c r="L83" s="32"/>
      <c r="M83" s="29"/>
      <c r="N83" s="32"/>
      <c r="O83" s="29"/>
      <c r="P83" s="32"/>
      <c r="Q83" s="29"/>
      <c r="R83" s="16"/>
      <c r="S83" s="29"/>
      <c r="T83" s="16"/>
    </row>
    <row r="84" spans="3:48" x14ac:dyDescent="0.2">
      <c r="C84" s="98"/>
      <c r="D84" s="60">
        <v>0.75</v>
      </c>
      <c r="E84" s="58">
        <f t="shared" si="0"/>
        <v>923.72705853213711</v>
      </c>
      <c r="F84" s="16">
        <f t="shared" si="1"/>
        <v>757.73425600198141</v>
      </c>
      <c r="G84" s="29"/>
      <c r="J84" s="32"/>
      <c r="K84" s="29"/>
      <c r="L84" s="32"/>
      <c r="M84" s="29"/>
      <c r="N84" s="32"/>
      <c r="O84" s="29"/>
      <c r="P84" s="32"/>
      <c r="Q84" s="29"/>
      <c r="R84" s="16"/>
      <c r="S84" s="29"/>
      <c r="T84" s="16"/>
    </row>
    <row r="85" spans="3:48" x14ac:dyDescent="0.2">
      <c r="C85" s="17"/>
      <c r="D85" s="60"/>
      <c r="E85" s="100" t="str">
        <f>$D$17</f>
        <v>LT. PHASE C.J.</v>
      </c>
      <c r="F85" s="100"/>
      <c r="G85" s="17"/>
      <c r="J85" s="17"/>
      <c r="K85" s="17"/>
      <c r="L85" s="17"/>
      <c r="M85" s="17"/>
      <c r="N85" s="17"/>
      <c r="O85" s="17"/>
      <c r="P85" s="17"/>
      <c r="Q85" s="29"/>
      <c r="R85" s="16"/>
      <c r="S85" s="29"/>
      <c r="T85" s="16"/>
    </row>
    <row r="86" spans="3:48" x14ac:dyDescent="0.2">
      <c r="C86" s="97">
        <v>2</v>
      </c>
      <c r="D86" s="60">
        <v>0</v>
      </c>
      <c r="E86" s="58">
        <f>D59</f>
        <v>936.22705853213711</v>
      </c>
      <c r="F86" s="16">
        <f t="shared" ref="F86:F90" si="2">IF(E86&lt;$F$41,$F$38+$I$37*(E86-$F$37)+$D$19,IF(AND(E86&gt;=$F$41,E86&lt;$F$44),$F$42+$I$41*(E86-$F$41)+$D$19,$F$45+$I$44*(E86-$F$44)+$D$19))</f>
        <v>757.64925600198148</v>
      </c>
      <c r="G86" s="29"/>
      <c r="J86" s="32"/>
      <c r="K86" s="29"/>
      <c r="L86" s="32"/>
      <c r="M86" s="29"/>
      <c r="N86" s="32"/>
      <c r="O86" s="29"/>
      <c r="P86" s="32"/>
      <c r="Q86" s="29"/>
      <c r="R86" s="16"/>
      <c r="S86" s="29"/>
      <c r="T86" s="16"/>
    </row>
    <row r="87" spans="3:48" x14ac:dyDescent="0.2">
      <c r="C87" s="97"/>
      <c r="D87" s="61" t="s">
        <v>53</v>
      </c>
      <c r="E87" s="58">
        <f>E86+14</f>
        <v>950.22705853213711</v>
      </c>
      <c r="F87" s="16">
        <f t="shared" si="2"/>
        <v>757.55405600198139</v>
      </c>
      <c r="G87" s="29"/>
      <c r="J87" s="32"/>
      <c r="K87" s="29"/>
      <c r="L87" s="32"/>
      <c r="M87" s="29"/>
      <c r="N87" s="32"/>
      <c r="O87" s="29"/>
      <c r="P87" s="32"/>
      <c r="Q87" s="29"/>
      <c r="R87" s="16"/>
      <c r="S87" s="29"/>
      <c r="T87" s="16"/>
    </row>
    <row r="88" spans="3:48" x14ac:dyDescent="0.2">
      <c r="C88" s="97"/>
      <c r="D88" s="60">
        <v>0.25</v>
      </c>
      <c r="E88" s="58">
        <f>$E$86+D88*$E$26</f>
        <v>955.47705853213711</v>
      </c>
      <c r="F88" s="16">
        <f t="shared" si="2"/>
        <v>757.51835600198149</v>
      </c>
      <c r="G88" s="29"/>
      <c r="J88" s="32"/>
      <c r="K88" s="29"/>
      <c r="L88" s="32"/>
      <c r="M88" s="29"/>
      <c r="N88" s="32"/>
      <c r="O88" s="29"/>
      <c r="P88" s="32"/>
      <c r="Q88" s="29"/>
      <c r="R88" s="16"/>
      <c r="S88" s="29"/>
      <c r="T88" s="16"/>
    </row>
    <row r="89" spans="3:48" x14ac:dyDescent="0.2">
      <c r="C89" s="97"/>
      <c r="D89" s="60">
        <v>0.5</v>
      </c>
      <c r="E89" s="58">
        <f t="shared" ref="E89:E90" si="3">$E$86+D89*$E$26</f>
        <v>974.72705853213711</v>
      </c>
      <c r="F89" s="16">
        <f t="shared" si="2"/>
        <v>757.38745600198149</v>
      </c>
      <c r="G89" s="29"/>
      <c r="J89" s="32"/>
      <c r="K89" s="29"/>
      <c r="L89" s="32"/>
      <c r="M89" s="29"/>
      <c r="N89" s="32"/>
      <c r="O89" s="29"/>
      <c r="P89" s="32"/>
      <c r="Q89" s="29"/>
      <c r="R89" s="16"/>
      <c r="S89" s="29"/>
      <c r="T89" s="16"/>
    </row>
    <row r="90" spans="3:48" x14ac:dyDescent="0.2">
      <c r="C90" s="97"/>
      <c r="D90" s="60">
        <v>0.75</v>
      </c>
      <c r="E90" s="58">
        <f t="shared" si="3"/>
        <v>993.97705853213711</v>
      </c>
      <c r="F90" s="16">
        <f t="shared" si="2"/>
        <v>757.25655600198149</v>
      </c>
      <c r="G90" s="29"/>
      <c r="H90" s="32"/>
      <c r="I90" s="29"/>
      <c r="J90" s="32"/>
      <c r="K90" s="29"/>
      <c r="L90" s="32"/>
      <c r="M90" s="29"/>
      <c r="N90" s="32"/>
      <c r="O90" s="29"/>
      <c r="P90" s="32"/>
      <c r="Q90" s="29"/>
      <c r="R90" s="16"/>
      <c r="S90" s="29"/>
      <c r="T90" s="16"/>
    </row>
    <row r="91" spans="3:48" x14ac:dyDescent="0.2">
      <c r="C91" s="17"/>
      <c r="D91" s="60"/>
      <c r="E91" s="100" t="str">
        <f>$D$17</f>
        <v>LT. PHASE C.J.</v>
      </c>
      <c r="F91" s="100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3:48" x14ac:dyDescent="0.2">
      <c r="C92" s="97">
        <v>3</v>
      </c>
      <c r="D92" s="60">
        <v>0</v>
      </c>
      <c r="E92" s="58">
        <f>D64</f>
        <v>1013.2270585321371</v>
      </c>
      <c r="F92" s="16">
        <f t="shared" ref="F92:F97" si="4">IF(E92&lt;$F$41,$F$38+$I$37*(E92-$F$37)+$D$19,IF(AND(E92&gt;=$F$41,E92&lt;$F$44),$F$42+$I$41*(E92-$F$41)+$D$19,$F$45+$I$44*(E92-$F$44)+$D$19))</f>
        <v>757.1256560019815</v>
      </c>
      <c r="G92" s="29"/>
      <c r="H92" s="32"/>
      <c r="I92" s="29"/>
      <c r="J92" s="32"/>
      <c r="K92" s="29"/>
      <c r="L92" s="32"/>
      <c r="M92" s="29"/>
      <c r="N92" s="32"/>
      <c r="O92" s="29"/>
      <c r="P92" s="32"/>
    </row>
    <row r="93" spans="3:48" x14ac:dyDescent="0.2">
      <c r="C93" s="97"/>
      <c r="D93" s="60">
        <v>0.25</v>
      </c>
      <c r="E93" s="58">
        <f>$E$92+D93*$F$26</f>
        <v>1032.4770585321371</v>
      </c>
      <c r="F93" s="16">
        <f t="shared" si="4"/>
        <v>756.9947560019815</v>
      </c>
      <c r="G93" s="29"/>
      <c r="K93" s="56"/>
      <c r="R93" s="56"/>
      <c r="Y93" s="56"/>
      <c r="AF93" s="56"/>
      <c r="AM93" s="56"/>
      <c r="AT93" s="56"/>
    </row>
    <row r="94" spans="3:48" x14ac:dyDescent="0.2">
      <c r="C94" s="97"/>
      <c r="D94" s="61" t="s">
        <v>54</v>
      </c>
      <c r="E94" s="58">
        <f>E92+20</f>
        <v>1033.2270585321371</v>
      </c>
      <c r="F94" s="16">
        <f t="shared" si="4"/>
        <v>756.98965600198142</v>
      </c>
      <c r="G94" s="29"/>
    </row>
    <row r="95" spans="3:48" x14ac:dyDescent="0.2">
      <c r="C95" s="97"/>
      <c r="D95" s="60">
        <v>0.5</v>
      </c>
      <c r="E95" s="58">
        <f>$E$92+D95*$F$26</f>
        <v>1051.7270585321371</v>
      </c>
      <c r="F95" s="16">
        <f t="shared" si="4"/>
        <v>756.86385600198139</v>
      </c>
      <c r="G95" s="29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3:48" x14ac:dyDescent="0.2">
      <c r="C96" s="97"/>
      <c r="D96" s="60">
        <v>0.75</v>
      </c>
      <c r="E96" s="58">
        <f>$E$92+D96*$F$26</f>
        <v>1070.9770585321371</v>
      </c>
      <c r="F96" s="16">
        <f t="shared" si="4"/>
        <v>756.73295600198139</v>
      </c>
      <c r="G96" s="29"/>
      <c r="H96" s="32"/>
      <c r="I96" s="29"/>
      <c r="J96" s="32"/>
      <c r="K96" s="29"/>
      <c r="L96" s="32"/>
      <c r="M96" s="29"/>
      <c r="N96" s="32"/>
      <c r="O96" s="29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3:16" x14ac:dyDescent="0.2">
      <c r="C97" s="97"/>
      <c r="D97" s="61" t="s">
        <v>61</v>
      </c>
      <c r="E97" s="58">
        <f>E99-14</f>
        <v>1076.2270585321371</v>
      </c>
      <c r="F97" s="16">
        <f t="shared" si="4"/>
        <v>756.69725600198149</v>
      </c>
      <c r="G97" s="29"/>
      <c r="J97" s="32"/>
      <c r="K97" s="29"/>
      <c r="L97" s="32"/>
      <c r="M97" s="29"/>
      <c r="N97" s="32"/>
      <c r="O97" s="29"/>
      <c r="P97" s="32"/>
    </row>
    <row r="98" spans="3:16" x14ac:dyDescent="0.2">
      <c r="C98" s="17"/>
      <c r="D98" s="60"/>
      <c r="E98" s="100" t="str">
        <f>$D$17</f>
        <v>LT. PHASE C.J.</v>
      </c>
      <c r="F98" s="100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3:16" x14ac:dyDescent="0.2">
      <c r="C99" s="97">
        <v>4</v>
      </c>
      <c r="D99" s="60">
        <v>0</v>
      </c>
      <c r="E99" s="58">
        <f>D69</f>
        <v>1090.2270585321371</v>
      </c>
      <c r="F99" s="16">
        <f t="shared" ref="F99:F103" si="5">IF(E99&lt;$F$41,$F$38+$I$37*(E99-$F$37)+$D$19,IF(AND(E99&gt;=$F$41,E99&lt;$F$44),$F$42+$I$41*(E99-$F$41)+$D$19,$F$45+$I$44*(E99-$F$44)+$D$19))</f>
        <v>756.6020560019814</v>
      </c>
      <c r="G99" s="29"/>
      <c r="H99" s="32"/>
      <c r="I99" s="29"/>
      <c r="J99" s="32"/>
      <c r="K99" s="29"/>
      <c r="L99" s="32"/>
      <c r="M99" s="29"/>
      <c r="N99" s="32"/>
      <c r="O99" s="29"/>
      <c r="P99" s="32"/>
    </row>
    <row r="100" spans="3:16" x14ac:dyDescent="0.2">
      <c r="C100" s="97"/>
      <c r="D100" s="60">
        <v>0.25</v>
      </c>
      <c r="E100" s="58">
        <f>$E$99+D100*$G$26</f>
        <v>1102.7270585321371</v>
      </c>
      <c r="F100" s="16">
        <f t="shared" si="5"/>
        <v>756.51705600198147</v>
      </c>
      <c r="G100" s="29"/>
      <c r="J100" s="32"/>
      <c r="K100" s="29"/>
      <c r="L100" s="32"/>
      <c r="M100" s="29"/>
      <c r="N100" s="32"/>
      <c r="O100" s="29"/>
      <c r="P100" s="32"/>
    </row>
    <row r="101" spans="3:16" x14ac:dyDescent="0.2">
      <c r="C101" s="97"/>
      <c r="D101" s="60">
        <v>0.5</v>
      </c>
      <c r="E101" s="58">
        <f t="shared" ref="E101:E102" si="6">$E$99+D101*$G$26</f>
        <v>1115.2270585321371</v>
      </c>
      <c r="F101" s="16">
        <f t="shared" si="5"/>
        <v>756.43205600198144</v>
      </c>
      <c r="G101" s="29"/>
      <c r="J101" s="32"/>
      <c r="K101" s="29"/>
      <c r="L101" s="32"/>
      <c r="M101" s="29"/>
      <c r="N101" s="32"/>
      <c r="O101" s="29"/>
      <c r="P101" s="32"/>
    </row>
    <row r="102" spans="3:16" x14ac:dyDescent="0.2">
      <c r="C102" s="97"/>
      <c r="D102" s="60">
        <v>0.75</v>
      </c>
      <c r="E102" s="58">
        <f t="shared" si="6"/>
        <v>1127.7270585321371</v>
      </c>
      <c r="F102" s="16">
        <f t="shared" si="5"/>
        <v>756.3470560019814</v>
      </c>
      <c r="G102" s="29"/>
      <c r="J102" s="32"/>
      <c r="K102" s="29"/>
      <c r="L102" s="32"/>
      <c r="M102" s="29"/>
      <c r="N102" s="32"/>
      <c r="O102" s="29"/>
      <c r="P102" s="32"/>
    </row>
    <row r="103" spans="3:16" x14ac:dyDescent="0.2">
      <c r="C103" s="97"/>
      <c r="D103" s="60">
        <v>1</v>
      </c>
      <c r="E103" s="58">
        <f>D74</f>
        <v>1140.2270585321371</v>
      </c>
      <c r="F103" s="16">
        <f t="shared" si="5"/>
        <v>756.26205600198148</v>
      </c>
      <c r="G103" s="17"/>
      <c r="J103" s="17"/>
      <c r="K103" s="17"/>
      <c r="L103" s="17"/>
      <c r="M103" s="17"/>
      <c r="N103" s="17"/>
      <c r="O103" s="17"/>
      <c r="P103" s="17"/>
    </row>
    <row r="104" spans="3:16" x14ac:dyDescent="0.2">
      <c r="C104" s="45"/>
      <c r="D104" s="7"/>
      <c r="E104" s="29"/>
      <c r="F104" s="32"/>
      <c r="G104" s="29"/>
      <c r="H104" s="32"/>
      <c r="I104" s="29"/>
      <c r="J104" s="32"/>
      <c r="K104" s="29"/>
      <c r="L104" s="32"/>
      <c r="M104" s="35"/>
      <c r="N104" s="16"/>
    </row>
    <row r="105" spans="3:16" x14ac:dyDescent="0.2">
      <c r="C105" s="45"/>
      <c r="H105" s="33"/>
      <c r="J105" s="33"/>
    </row>
  </sheetData>
  <mergeCells count="11">
    <mergeCell ref="E98:F98"/>
    <mergeCell ref="C99:C103"/>
    <mergeCell ref="D17:E17"/>
    <mergeCell ref="D18:E18"/>
    <mergeCell ref="D19:E19"/>
    <mergeCell ref="E78:F78"/>
    <mergeCell ref="C81:C84"/>
    <mergeCell ref="E85:F85"/>
    <mergeCell ref="C86:C90"/>
    <mergeCell ref="E91:F91"/>
    <mergeCell ref="C92:C97"/>
  </mergeCells>
  <pageMargins left="0.37" right="0.37" top="1" bottom="1" header="0.5" footer="0.5"/>
  <pageSetup scale="61" orientation="landscape" r:id="rId1"/>
  <headerFooter alignWithMargins="0"/>
  <rowBreaks count="1" manualBreakCount="1">
    <brk id="48" min="1" max="19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S99"/>
  <sheetViews>
    <sheetView zoomScaleNormal="100" zoomScaleSheetLayoutView="75" workbookViewId="0">
      <selection activeCell="J33" sqref="J33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45" width="10.7109375" style="5" customWidth="1"/>
    <col min="46" max="16384" width="9.140625" style="5"/>
  </cols>
  <sheetData>
    <row r="2" spans="3:12" ht="20.25" x14ac:dyDescent="0.3">
      <c r="G2" s="6" t="s">
        <v>46</v>
      </c>
    </row>
    <row r="3" spans="3:12" x14ac:dyDescent="0.2">
      <c r="F3" s="5" t="s">
        <v>56</v>
      </c>
      <c r="G3" s="7"/>
    </row>
    <row r="4" spans="3:12" x14ac:dyDescent="0.2">
      <c r="C4" s="8" t="s">
        <v>12</v>
      </c>
      <c r="D4" s="5" t="s">
        <v>55</v>
      </c>
    </row>
    <row r="5" spans="3:12" ht="15" x14ac:dyDescent="0.25">
      <c r="C5" s="8" t="s">
        <v>13</v>
      </c>
      <c r="D5" s="9" t="s">
        <v>57</v>
      </c>
      <c r="K5" s="10"/>
    </row>
    <row r="6" spans="3:12" ht="13.5" thickBot="1" x14ac:dyDescent="0.25">
      <c r="C6" s="8" t="s">
        <v>14</v>
      </c>
      <c r="D6" s="11">
        <v>44120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9" ht="13.5" thickBot="1" x14ac:dyDescent="0.25"/>
    <row r="18" spans="3:19" ht="13.5" thickBot="1" x14ac:dyDescent="0.25">
      <c r="C18" s="8" t="s">
        <v>95</v>
      </c>
      <c r="D18" s="19">
        <v>3</v>
      </c>
      <c r="E18" s="20">
        <v>57</v>
      </c>
      <c r="F18" s="21">
        <v>26</v>
      </c>
      <c r="G18" s="7" t="s">
        <v>15</v>
      </c>
      <c r="H18" s="22">
        <f>((F18/60+E18)/60)+D18</f>
        <v>3.9572222222222222</v>
      </c>
      <c r="I18" s="12" t="s">
        <v>48</v>
      </c>
    </row>
    <row r="20" spans="3:19" x14ac:dyDescent="0.2">
      <c r="C20" s="26"/>
      <c r="H20" s="18"/>
    </row>
    <row r="21" spans="3:19" ht="13.5" thickBot="1" x14ac:dyDescent="0.25">
      <c r="C21" s="8" t="s">
        <v>29</v>
      </c>
      <c r="D21" s="17" t="s">
        <v>30</v>
      </c>
      <c r="E21" s="17" t="s">
        <v>31</v>
      </c>
      <c r="F21" s="17" t="s">
        <v>32</v>
      </c>
      <c r="G21" s="17" t="s">
        <v>34</v>
      </c>
      <c r="H21" s="17" t="s">
        <v>58</v>
      </c>
      <c r="I21" s="17" t="s">
        <v>59</v>
      </c>
      <c r="J21" s="17" t="s">
        <v>60</v>
      </c>
      <c r="N21" s="17"/>
      <c r="O21" s="7"/>
      <c r="P21" s="7"/>
      <c r="Q21" s="7"/>
      <c r="R21" s="7"/>
    </row>
    <row r="22" spans="3:19" ht="13.5" thickBot="1" x14ac:dyDescent="0.25">
      <c r="C22" s="26"/>
      <c r="D22" s="15">
        <v>50</v>
      </c>
      <c r="E22" s="23">
        <v>77</v>
      </c>
      <c r="F22" s="15">
        <v>77</v>
      </c>
      <c r="G22" s="15">
        <v>50</v>
      </c>
      <c r="H22" s="15">
        <v>0</v>
      </c>
      <c r="I22" s="15">
        <v>0</v>
      </c>
      <c r="J22" s="15">
        <v>0</v>
      </c>
      <c r="K22" s="13" t="s">
        <v>41</v>
      </c>
      <c r="L22" s="13"/>
      <c r="M22" s="13"/>
      <c r="O22" s="16"/>
      <c r="P22" s="16"/>
      <c r="Q22" s="16"/>
      <c r="R22" s="16"/>
    </row>
    <row r="23" spans="3:19" x14ac:dyDescent="0.2">
      <c r="C23" s="26"/>
      <c r="D23" s="18"/>
      <c r="E23" s="18"/>
      <c r="F23" s="18"/>
      <c r="G23" s="18"/>
      <c r="H23" s="18"/>
      <c r="I23" s="18"/>
      <c r="J23" s="18"/>
      <c r="O23" s="16"/>
      <c r="P23" s="16"/>
      <c r="Q23" s="16"/>
      <c r="R23" s="16"/>
    </row>
    <row r="24" spans="3:19" x14ac:dyDescent="0.2">
      <c r="C24" s="26"/>
      <c r="D24" s="18"/>
      <c r="E24" s="18"/>
      <c r="F24" s="18"/>
      <c r="G24" s="18"/>
      <c r="H24" s="18"/>
      <c r="I24" s="18"/>
      <c r="J24" s="18"/>
      <c r="O24" s="16"/>
      <c r="P24" s="16"/>
      <c r="Q24" s="16"/>
      <c r="R24" s="16"/>
    </row>
    <row r="25" spans="3:19" ht="13.5" thickBot="1" x14ac:dyDescent="0.25">
      <c r="N25" s="37"/>
      <c r="O25" s="16"/>
      <c r="P25" s="16"/>
      <c r="Q25" s="16"/>
      <c r="R25" s="16"/>
    </row>
    <row r="26" spans="3:19" ht="13.5" thickBot="1" x14ac:dyDescent="0.25">
      <c r="F26" s="8" t="s">
        <v>16</v>
      </c>
      <c r="G26" s="25">
        <v>886.4</v>
      </c>
      <c r="H26" s="13" t="s">
        <v>42</v>
      </c>
      <c r="I26" s="13"/>
      <c r="J26" s="13"/>
      <c r="K26" s="13"/>
    </row>
    <row r="27" spans="3:19" ht="13.5" thickBot="1" x14ac:dyDescent="0.25">
      <c r="F27" s="8" t="s">
        <v>62</v>
      </c>
      <c r="G27" s="25">
        <v>1140.4000000000001</v>
      </c>
    </row>
    <row r="29" spans="3:19" ht="13.5" thickBot="1" x14ac:dyDescent="0.25">
      <c r="N29" s="17"/>
      <c r="O29" s="7"/>
      <c r="P29" s="7"/>
      <c r="Q29" s="7"/>
      <c r="R29" s="7"/>
      <c r="S29" s="7"/>
    </row>
    <row r="30" spans="3:19" ht="13.5" thickBot="1" x14ac:dyDescent="0.25">
      <c r="E30" s="8" t="s">
        <v>21</v>
      </c>
      <c r="F30" s="12" t="s">
        <v>22</v>
      </c>
      <c r="G30" s="13" t="s">
        <v>40</v>
      </c>
      <c r="H30" s="13"/>
      <c r="O30" s="16"/>
      <c r="P30" s="16"/>
      <c r="Q30" s="16"/>
      <c r="R30" s="16"/>
      <c r="S30" s="16"/>
    </row>
    <row r="31" spans="3:19" x14ac:dyDescent="0.2">
      <c r="N31" s="37"/>
      <c r="O31" s="16"/>
      <c r="P31" s="16"/>
      <c r="Q31" s="16"/>
      <c r="R31" s="16"/>
      <c r="S31" s="16"/>
    </row>
    <row r="32" spans="3:19" ht="13.5" thickBot="1" x14ac:dyDescent="0.25"/>
    <row r="33" spans="3:19" ht="13.5" thickBot="1" x14ac:dyDescent="0.25">
      <c r="C33" s="26" t="s">
        <v>18</v>
      </c>
      <c r="D33" s="7" t="s">
        <v>17</v>
      </c>
      <c r="E33" s="8" t="s">
        <v>20</v>
      </c>
      <c r="F33" s="25">
        <v>838</v>
      </c>
      <c r="H33" s="8" t="s">
        <v>23</v>
      </c>
      <c r="I33" s="27">
        <v>-4.4999999999999997E-3</v>
      </c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19</v>
      </c>
      <c r="F34" s="24">
        <v>758.25</v>
      </c>
      <c r="O34" s="16"/>
      <c r="P34" s="16"/>
      <c r="Q34" s="16"/>
      <c r="R34" s="16"/>
      <c r="S34" s="16"/>
    </row>
    <row r="35" spans="3:19" x14ac:dyDescent="0.2">
      <c r="C35" s="7"/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D37" s="7" t="s">
        <v>17</v>
      </c>
      <c r="E37" s="8" t="s">
        <v>20</v>
      </c>
      <c r="F37" s="25">
        <v>884.5</v>
      </c>
      <c r="H37" s="8" t="s">
        <v>23</v>
      </c>
      <c r="I37" s="27">
        <v>-6.7999999999999996E-3</v>
      </c>
      <c r="N37" s="17"/>
      <c r="O37" s="7"/>
      <c r="P37" s="7"/>
      <c r="Q37" s="7"/>
      <c r="R37" s="7"/>
    </row>
    <row r="38" spans="3:19" ht="13.5" thickBot="1" x14ac:dyDescent="0.25">
      <c r="E38" s="8" t="s">
        <v>19</v>
      </c>
      <c r="F38" s="24">
        <v>758.04</v>
      </c>
      <c r="O38" s="16"/>
      <c r="P38" s="16"/>
      <c r="Q38" s="16"/>
      <c r="R38" s="16"/>
    </row>
    <row r="39" spans="3:19" ht="13.5" thickBot="1" x14ac:dyDescent="0.25">
      <c r="E39" s="8"/>
      <c r="H39" s="8"/>
      <c r="I39" s="28"/>
      <c r="N39" s="37"/>
      <c r="O39" s="16"/>
      <c r="P39" s="16"/>
      <c r="Q39" s="16"/>
      <c r="R39" s="16"/>
    </row>
    <row r="40" spans="3:19" ht="13.5" thickBot="1" x14ac:dyDescent="0.25">
      <c r="D40" s="7" t="s">
        <v>17</v>
      </c>
      <c r="E40" s="8" t="s">
        <v>20</v>
      </c>
      <c r="F40" s="25">
        <v>1142.79</v>
      </c>
      <c r="H40" s="8" t="s">
        <v>23</v>
      </c>
      <c r="I40" s="27">
        <v>-1.6299999999999999E-2</v>
      </c>
    </row>
    <row r="41" spans="3:19" ht="13.5" thickBot="1" x14ac:dyDescent="0.25">
      <c r="E41" s="8" t="s">
        <v>19</v>
      </c>
      <c r="F41" s="24">
        <v>756.29</v>
      </c>
    </row>
    <row r="42" spans="3:19" x14ac:dyDescent="0.2">
      <c r="E42" s="8"/>
      <c r="F42" s="16"/>
    </row>
    <row r="44" spans="3:19" x14ac:dyDescent="0.2">
      <c r="E44" s="38"/>
      <c r="F44" s="29"/>
    </row>
    <row r="45" spans="3:19" x14ac:dyDescent="0.2">
      <c r="E45" s="8"/>
      <c r="F45" s="16"/>
    </row>
    <row r="47" spans="3:19" ht="20.25" x14ac:dyDescent="0.3">
      <c r="G47" s="6" t="s">
        <v>43</v>
      </c>
    </row>
    <row r="49" spans="3:4" x14ac:dyDescent="0.2">
      <c r="C49" s="30" t="s">
        <v>33</v>
      </c>
      <c r="D49" s="17" t="s">
        <v>24</v>
      </c>
    </row>
    <row r="50" spans="3:4" x14ac:dyDescent="0.2">
      <c r="D50" s="29">
        <f>IF(H7="LEFT",G26+(TAN(H18*PI()/180)*IF(I18="LF",(F14+G14),-(F14+G14))),G26-(TAN(H18*PI()/180)*IF(I18="LF",(F14+G14),-(F14+G14))))</f>
        <v>886.4</v>
      </c>
    </row>
    <row r="52" spans="3:4" x14ac:dyDescent="0.2">
      <c r="D52" s="16">
        <f>IF(D50&lt;$F$37,$F$34+$I$33*(D50-$F$33)+$F$15+$G$15,IF(AND(D50&gt;=$F$37,D50&lt;$F$40),$F$38+$I$37*(D50-$F$37)+$F$15+$G$15,$F$41+$I$40*(D50-$F$40)+$F$15+$G$15))</f>
        <v>758.02707999999996</v>
      </c>
    </row>
    <row r="54" spans="3:4" x14ac:dyDescent="0.2">
      <c r="C54" s="30" t="str">
        <f>IF($E$22=0,"CL BRG. F.A.:","CL BRG. PIER 1")</f>
        <v>CL BRG. PIER 1</v>
      </c>
      <c r="D54" s="17" t="s">
        <v>24</v>
      </c>
    </row>
    <row r="55" spans="3:4" x14ac:dyDescent="0.2">
      <c r="D55" s="29">
        <f>D50+$D$22</f>
        <v>936.4</v>
      </c>
    </row>
    <row r="57" spans="3:4" x14ac:dyDescent="0.2">
      <c r="D57" s="16">
        <f>IF(D55&lt;$F$37,$F$34+$I$33*(D55-$F$33)+$F$15+$G$15,IF(AND(D55&gt;=$F$37,D55&lt;$F$40),$F$38+$I$37*(D55-$F$37)+$F$15+$G$15,$F$41+$I$40*(D55-$F$40)+$F$15+$G$15))</f>
        <v>757.68707999999992</v>
      </c>
    </row>
    <row r="58" spans="3:4" x14ac:dyDescent="0.2">
      <c r="D58" s="16"/>
    </row>
    <row r="59" spans="3:4" x14ac:dyDescent="0.2">
      <c r="C59" s="30" t="str">
        <f>IF(F$22=0,"CL BRG. F.A.:","CL BRG. PIER 2")</f>
        <v>CL BRG. PIER 2</v>
      </c>
      <c r="D59" s="17" t="s">
        <v>24</v>
      </c>
    </row>
    <row r="60" spans="3:4" x14ac:dyDescent="0.2">
      <c r="D60" s="29">
        <f>D55+$E$22</f>
        <v>1013.4</v>
      </c>
    </row>
    <row r="62" spans="3:4" x14ac:dyDescent="0.2">
      <c r="D62" s="16">
        <f>IF(D60&lt;$F$37,$F$34+$I$33*(D60-$F$33)+$F$15+$G$15,IF(AND(D60&gt;=$F$37,D60&lt;$F$40),$F$38+$I$37*(D60-$F$37)+$F$15+$G$15,$F$41+$I$40*(D60-$F$40)+$F$15+$G$15))</f>
        <v>757.16347999999994</v>
      </c>
    </row>
    <row r="63" spans="3:4" x14ac:dyDescent="0.2">
      <c r="D63" s="16"/>
    </row>
    <row r="64" spans="3:4" x14ac:dyDescent="0.2">
      <c r="C64" s="30" t="str">
        <f>IF(G$22=0,"CL BRG. F.A.:","CL BRG. PIER 3")</f>
        <v>CL BRG. PIER 3</v>
      </c>
      <c r="D64" s="17" t="s">
        <v>24</v>
      </c>
    </row>
    <row r="65" spans="3:6" x14ac:dyDescent="0.2">
      <c r="D65" s="29">
        <f>D60+$F$22</f>
        <v>1090.4000000000001</v>
      </c>
    </row>
    <row r="67" spans="3:6" x14ac:dyDescent="0.2">
      <c r="D67" s="16">
        <f>IF(D65&lt;$F$37,$F$34+$I$33*(D65-$F$33)+$F$15+$G$15,IF(AND(D65&gt;=$F$37,D65&lt;$F$40),$F$38+$I$37*(D65-$F$37)+$F$15+$G$15,$F$41+$I$40*(D65-$F$40)+$F$15+$G$15))</f>
        <v>756.63987999999995</v>
      </c>
    </row>
    <row r="68" spans="3:6" x14ac:dyDescent="0.2">
      <c r="D68" s="16"/>
    </row>
    <row r="69" spans="3:6" x14ac:dyDescent="0.2">
      <c r="C69" s="30" t="str">
        <f>IF($H$22=0,"CL BRG. F.A.:","CL BRG. PIER 4")</f>
        <v>CL BRG. F.A.:</v>
      </c>
      <c r="D69" s="17" t="s">
        <v>24</v>
      </c>
    </row>
    <row r="70" spans="3:6" x14ac:dyDescent="0.2">
      <c r="D70" s="29">
        <f>D65+$G$22</f>
        <v>1140.4000000000001</v>
      </c>
    </row>
    <row r="72" spans="3:6" x14ac:dyDescent="0.2">
      <c r="D72" s="16">
        <f>IF(D70&lt;$F$37,$F$34+$I$33*(D70-$F$33)+$F$15+$G$15,IF(AND(D70&gt;=$F$37,D70&lt;$F$40),$F$38+$I$37*(D70-$F$37)+$F$15+$G$15,$F$41+$I$40*(D70-$F$40)+$F$15+$G$15))</f>
        <v>756.29987999999992</v>
      </c>
    </row>
    <row r="73" spans="3:6" x14ac:dyDescent="0.2">
      <c r="D73" s="16"/>
    </row>
    <row r="74" spans="3:6" x14ac:dyDescent="0.2">
      <c r="D74" s="7"/>
      <c r="E74" s="99" t="s">
        <v>24</v>
      </c>
      <c r="F74" s="99"/>
    </row>
    <row r="75" spans="3:6" x14ac:dyDescent="0.2">
      <c r="C75" s="17" t="s">
        <v>35</v>
      </c>
      <c r="D75" s="17" t="s">
        <v>36</v>
      </c>
      <c r="E75" s="17" t="s">
        <v>37</v>
      </c>
      <c r="F75" s="17" t="s">
        <v>38</v>
      </c>
    </row>
    <row r="77" spans="3:6" x14ac:dyDescent="0.2">
      <c r="C77" s="97">
        <v>1</v>
      </c>
      <c r="D77" s="60">
        <v>0</v>
      </c>
      <c r="E77" s="58">
        <f>D50</f>
        <v>886.4</v>
      </c>
      <c r="F77" s="59">
        <f>D52</f>
        <v>758.02707999999996</v>
      </c>
    </row>
    <row r="78" spans="3:6" x14ac:dyDescent="0.2">
      <c r="C78" s="98"/>
      <c r="D78" s="60">
        <v>0.25</v>
      </c>
      <c r="E78" s="58">
        <f>$E$77+D78*$D$22</f>
        <v>898.9</v>
      </c>
      <c r="F78" s="16">
        <f>IF(E78&lt;$F$37,$F$34+$I$33*(E78-$F$33)+$F$15+$G$15,IF(AND(E78&gt;=$F$37,E78&lt;$F$40),$F$38+$I$37*(E78-$F$37)+$F$15+$G$15,$F$41+$I$40*(E78-$F$40)+$F$15+$G$15))</f>
        <v>757.94207999999992</v>
      </c>
    </row>
    <row r="79" spans="3:6" x14ac:dyDescent="0.2">
      <c r="C79" s="98"/>
      <c r="D79" s="60">
        <v>0.5</v>
      </c>
      <c r="E79" s="58">
        <f t="shared" ref="E79:E80" si="0">$E$77+D79*$D$22</f>
        <v>911.4</v>
      </c>
      <c r="F79" s="16">
        <f t="shared" ref="F79:F80" si="1">IF(E79&lt;$F$37,$F$34+$I$33*(E79-$F$33)+$F$15+$G$15,IF(AND(E79&gt;=$F$37,E79&lt;$F$40),$F$38+$I$37*(E79-$F$37)+$F$15+$G$15,$F$41+$I$40*(E79-$F$40)+$F$15+$G$15))</f>
        <v>757.85708</v>
      </c>
    </row>
    <row r="80" spans="3:6" x14ac:dyDescent="0.2">
      <c r="C80" s="98"/>
      <c r="D80" s="60">
        <v>0.75</v>
      </c>
      <c r="E80" s="58">
        <f t="shared" si="0"/>
        <v>923.9</v>
      </c>
      <c r="F80" s="16">
        <f t="shared" si="1"/>
        <v>757.77207999999996</v>
      </c>
    </row>
    <row r="81" spans="3:6" x14ac:dyDescent="0.2">
      <c r="C81" s="17"/>
      <c r="D81" s="60"/>
      <c r="E81" s="99" t="s">
        <v>24</v>
      </c>
      <c r="F81" s="99"/>
    </row>
    <row r="82" spans="3:6" x14ac:dyDescent="0.2">
      <c r="C82" s="97">
        <v>2</v>
      </c>
      <c r="D82" s="60">
        <v>0</v>
      </c>
      <c r="E82" s="58">
        <f>D55</f>
        <v>936.4</v>
      </c>
      <c r="F82" s="16">
        <f>D57</f>
        <v>757.68707999999992</v>
      </c>
    </row>
    <row r="83" spans="3:6" x14ac:dyDescent="0.2">
      <c r="C83" s="97"/>
      <c r="D83" s="61" t="s">
        <v>53</v>
      </c>
      <c r="E83" s="58">
        <f>E82+14</f>
        <v>950.4</v>
      </c>
      <c r="F83" s="16">
        <f>IF(E83&lt;$F$37,$F$34+$I$33*(E83-$F$33)+$F$15+$G$15,IF(AND(E83&gt;=$F$37,E83&lt;$F$40),$F$38+$I$37*(E83-$F$37)+$F$15+$G$15,$F$41+$I$40*(E83-$F$40)+$F$15+$G$15))</f>
        <v>757.59187999999995</v>
      </c>
    </row>
    <row r="84" spans="3:6" x14ac:dyDescent="0.2">
      <c r="C84" s="97"/>
      <c r="D84" s="60">
        <v>0.25</v>
      </c>
      <c r="E84" s="58">
        <f>$E$82+D84*$E$22</f>
        <v>955.65</v>
      </c>
      <c r="F84" s="16">
        <f t="shared" ref="F84:F86" si="2">IF(E84&lt;$F$37,$F$34+$I$33*(E84-$F$33)+$F$15+$G$15,IF(AND(E84&gt;=$F$37,E84&lt;$F$40),$F$38+$I$37*(E84-$F$37)+$F$15+$G$15,$F$41+$I$40*(E84-$F$40)+$F$15+$G$15))</f>
        <v>757.55617999999993</v>
      </c>
    </row>
    <row r="85" spans="3:6" x14ac:dyDescent="0.2">
      <c r="C85" s="97"/>
      <c r="D85" s="60">
        <v>0.5</v>
      </c>
      <c r="E85" s="58">
        <f t="shared" ref="E85:E86" si="3">$E$82+D85*$E$22</f>
        <v>974.9</v>
      </c>
      <c r="F85" s="16">
        <f t="shared" si="2"/>
        <v>757.42527999999993</v>
      </c>
    </row>
    <row r="86" spans="3:6" x14ac:dyDescent="0.2">
      <c r="C86" s="97"/>
      <c r="D86" s="60">
        <v>0.75</v>
      </c>
      <c r="E86" s="58">
        <f t="shared" si="3"/>
        <v>994.15</v>
      </c>
      <c r="F86" s="16">
        <f t="shared" si="2"/>
        <v>757.29437999999993</v>
      </c>
    </row>
    <row r="87" spans="3:6" x14ac:dyDescent="0.2">
      <c r="C87" s="17"/>
      <c r="D87" s="60"/>
      <c r="E87" s="99" t="s">
        <v>24</v>
      </c>
      <c r="F87" s="99"/>
    </row>
    <row r="88" spans="3:6" x14ac:dyDescent="0.2">
      <c r="C88" s="97">
        <v>3</v>
      </c>
      <c r="D88" s="60">
        <v>0</v>
      </c>
      <c r="E88" s="58">
        <f>D60</f>
        <v>1013.4</v>
      </c>
      <c r="F88" s="16">
        <f>D62</f>
        <v>757.16347999999994</v>
      </c>
    </row>
    <row r="89" spans="3:6" x14ac:dyDescent="0.2">
      <c r="C89" s="97"/>
      <c r="D89" s="60">
        <v>0.25</v>
      </c>
      <c r="E89" s="58">
        <f>$E$88+D89*$F$22</f>
        <v>1032.6500000000001</v>
      </c>
      <c r="F89" s="16">
        <f>IF(E89&lt;$F$37,$F$34+$I$33*(E89-$F$33)+$F$15+$G$15,IF(AND(E89&gt;=$F$37,E89&lt;$F$40),$F$38+$I$37*(E89-$F$37)+$F$15+$G$15,$F$41+$I$40*(E89-$F$40)+$F$15+$G$15))</f>
        <v>757.03257999999994</v>
      </c>
    </row>
    <row r="90" spans="3:6" x14ac:dyDescent="0.2">
      <c r="C90" s="97"/>
      <c r="D90" s="61" t="s">
        <v>54</v>
      </c>
      <c r="E90" s="58">
        <f>E88+20</f>
        <v>1033.4000000000001</v>
      </c>
      <c r="F90" s="16">
        <f t="shared" ref="F90:F93" si="4">IF(E90&lt;$F$37,$F$34+$I$33*(E90-$F$33)+$F$15+$G$15,IF(AND(E90&gt;=$F$37,E90&lt;$F$40),$F$38+$I$37*(E90-$F$37)+$F$15+$G$15,$F$41+$I$40*(E90-$F$40)+$F$15+$G$15))</f>
        <v>757.02747999999997</v>
      </c>
    </row>
    <row r="91" spans="3:6" x14ac:dyDescent="0.2">
      <c r="C91" s="97"/>
      <c r="D91" s="60">
        <v>0.5</v>
      </c>
      <c r="E91" s="58">
        <f>$E$88+D91*$F$22</f>
        <v>1051.9000000000001</v>
      </c>
      <c r="F91" s="16">
        <f t="shared" si="4"/>
        <v>756.90167999999994</v>
      </c>
    </row>
    <row r="92" spans="3:6" x14ac:dyDescent="0.2">
      <c r="C92" s="97"/>
      <c r="D92" s="60">
        <v>0.75</v>
      </c>
      <c r="E92" s="58">
        <f>$E$88+D92*$F$22</f>
        <v>1071.1500000000001</v>
      </c>
      <c r="F92" s="16">
        <f t="shared" si="4"/>
        <v>756.77077999999995</v>
      </c>
    </row>
    <row r="93" spans="3:6" x14ac:dyDescent="0.2">
      <c r="C93" s="97"/>
      <c r="D93" s="61" t="s">
        <v>61</v>
      </c>
      <c r="E93" s="58">
        <f>E95-14</f>
        <v>1076.4000000000001</v>
      </c>
      <c r="F93" s="16">
        <f t="shared" si="4"/>
        <v>756.73507999999993</v>
      </c>
    </row>
    <row r="94" spans="3:6" x14ac:dyDescent="0.2">
      <c r="C94" s="17"/>
      <c r="D94" s="60"/>
      <c r="E94" s="99" t="s">
        <v>24</v>
      </c>
      <c r="F94" s="99"/>
    </row>
    <row r="95" spans="3:6" x14ac:dyDescent="0.2">
      <c r="C95" s="97">
        <v>4</v>
      </c>
      <c r="D95" s="60">
        <v>0</v>
      </c>
      <c r="E95" s="58">
        <f>D65</f>
        <v>1090.4000000000001</v>
      </c>
      <c r="F95" s="16">
        <f>D67</f>
        <v>756.63987999999995</v>
      </c>
    </row>
    <row r="96" spans="3:6" x14ac:dyDescent="0.2">
      <c r="C96" s="97"/>
      <c r="D96" s="60">
        <v>0.25</v>
      </c>
      <c r="E96" s="58">
        <f>$E$95+D96*$G$22</f>
        <v>1102.9000000000001</v>
      </c>
      <c r="F96" s="16">
        <f>IF(E96&lt;$F$37,$F$34+$I$33*(E96-$F$33)+$F$15+$G$15,IF(AND(E96&gt;=$F$37,E96&lt;$F$40),$F$38+$I$37*(E96-$F$37)+$F$15+$G$15,$F$41+$I$40*(E96-$F$40)+$F$15+$G$15))</f>
        <v>756.55487999999991</v>
      </c>
    </row>
    <row r="97" spans="3:6" x14ac:dyDescent="0.2">
      <c r="C97" s="97"/>
      <c r="D97" s="60">
        <v>0.5</v>
      </c>
      <c r="E97" s="58">
        <f t="shared" ref="E97:E98" si="5">$E$95+D97*$G$22</f>
        <v>1115.4000000000001</v>
      </c>
      <c r="F97" s="16">
        <f t="shared" ref="F97:F98" si="6">IF(E97&lt;$F$37,$F$34+$I$33*(E97-$F$33)+$F$15+$G$15,IF(AND(E97&gt;=$F$37,E97&lt;$F$40),$F$38+$I$37*(E97-$F$37)+$F$15+$G$15,$F$41+$I$40*(E97-$F$40)+$F$15+$G$15))</f>
        <v>756.46987999999999</v>
      </c>
    </row>
    <row r="98" spans="3:6" x14ac:dyDescent="0.2">
      <c r="C98" s="97"/>
      <c r="D98" s="60">
        <v>0.75</v>
      </c>
      <c r="E98" s="58">
        <f t="shared" si="5"/>
        <v>1127.9000000000001</v>
      </c>
      <c r="F98" s="16">
        <f t="shared" si="6"/>
        <v>756.38487999999995</v>
      </c>
    </row>
    <row r="99" spans="3:6" x14ac:dyDescent="0.2">
      <c r="C99" s="97"/>
      <c r="D99" s="60">
        <v>1</v>
      </c>
      <c r="E99" s="58">
        <f>D70</f>
        <v>1140.4000000000001</v>
      </c>
      <c r="F99" s="16">
        <f>D72</f>
        <v>756.29987999999992</v>
      </c>
    </row>
  </sheetData>
  <mergeCells count="8">
    <mergeCell ref="E94:F94"/>
    <mergeCell ref="C95:C99"/>
    <mergeCell ref="E74:F74"/>
    <mergeCell ref="C77:C80"/>
    <mergeCell ref="E81:F81"/>
    <mergeCell ref="C82:C86"/>
    <mergeCell ref="E87:F87"/>
    <mergeCell ref="C88:C93"/>
  </mergeCells>
  <pageMargins left="0.37" right="0.37" top="1" bottom="1" header="0.5" footer="0.5"/>
  <pageSetup scale="61" orientation="landscape" r:id="rId1"/>
  <headerFooter alignWithMargins="0"/>
  <rowBreaks count="1" manualBreakCount="1">
    <brk id="44" min="1" max="19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67666-3644-4675-81DA-F37744BD6FEE}">
  <dimension ref="C2:AV105"/>
  <sheetViews>
    <sheetView zoomScaleNormal="100" zoomScaleSheetLayoutView="75" workbookViewId="0">
      <selection activeCell="J37" sqref="J37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8" ht="13.5" thickBot="1" x14ac:dyDescent="0.25">
      <c r="C17" s="8" t="s">
        <v>2</v>
      </c>
      <c r="D17" s="105" t="s">
        <v>64</v>
      </c>
      <c r="E17" s="105"/>
      <c r="F17" s="105" t="s">
        <v>65</v>
      </c>
      <c r="G17" s="105"/>
      <c r="H17" s="17"/>
      <c r="I17" s="17"/>
      <c r="J17" s="17"/>
      <c r="K17" s="17"/>
    </row>
    <row r="18" spans="3:18" ht="13.5" thickBot="1" x14ac:dyDescent="0.25">
      <c r="C18" s="8" t="s">
        <v>7</v>
      </c>
      <c r="D18" s="102">
        <f>32+4/12</f>
        <v>32.333333333333336</v>
      </c>
      <c r="E18" s="103"/>
      <c r="F18" s="102">
        <v>32</v>
      </c>
      <c r="G18" s="103"/>
      <c r="H18" s="18"/>
      <c r="I18" s="18"/>
      <c r="J18" s="18"/>
      <c r="K18" s="18"/>
    </row>
    <row r="19" spans="3:18" x14ac:dyDescent="0.2">
      <c r="C19" s="8" t="s">
        <v>9</v>
      </c>
      <c r="D19" s="104">
        <f>(F14*D10)+((D18-F14)*H10)</f>
        <v>-0.50439999999999996</v>
      </c>
      <c r="E19" s="104"/>
      <c r="F19" s="104">
        <f>(G14*D11)+((F18-G14)*H11)</f>
        <v>-0.49919999999999998</v>
      </c>
      <c r="G19" s="104"/>
      <c r="H19" s="16"/>
      <c r="I19" s="16"/>
      <c r="J19" s="16"/>
      <c r="K19" s="16"/>
    </row>
    <row r="21" spans="3:18" ht="13.5" thickBot="1" x14ac:dyDescent="0.25"/>
    <row r="22" spans="3:18" ht="13.5" thickBot="1" x14ac:dyDescent="0.25">
      <c r="C22" s="8" t="s">
        <v>63</v>
      </c>
      <c r="D22" s="19">
        <v>3</v>
      </c>
      <c r="E22" s="20">
        <v>57</v>
      </c>
      <c r="F22" s="21">
        <v>26</v>
      </c>
      <c r="G22" s="7" t="s">
        <v>15</v>
      </c>
      <c r="H22" s="22">
        <f>((F22/60+E22)/60)+D22</f>
        <v>3.9572222222222222</v>
      </c>
      <c r="I22" s="12" t="s">
        <v>48</v>
      </c>
    </row>
    <row r="24" spans="3:18" x14ac:dyDescent="0.2">
      <c r="P24" s="36"/>
    </row>
    <row r="25" spans="3:18" ht="13.5" thickBot="1" x14ac:dyDescent="0.25">
      <c r="C25" s="8" t="s">
        <v>29</v>
      </c>
      <c r="D25" s="17" t="s">
        <v>30</v>
      </c>
      <c r="E25" s="17" t="s">
        <v>31</v>
      </c>
      <c r="F25" s="17" t="s">
        <v>32</v>
      </c>
      <c r="G25" s="17" t="s">
        <v>34</v>
      </c>
      <c r="H25" s="17" t="s">
        <v>58</v>
      </c>
      <c r="I25" s="17" t="s">
        <v>59</v>
      </c>
      <c r="J25" s="17" t="s">
        <v>60</v>
      </c>
    </row>
    <row r="26" spans="3:18" ht="13.5" thickBot="1" x14ac:dyDescent="0.25">
      <c r="D26" s="15">
        <v>50</v>
      </c>
      <c r="E26" s="23">
        <v>77</v>
      </c>
      <c r="F26" s="15">
        <v>77</v>
      </c>
      <c r="G26" s="15">
        <v>50</v>
      </c>
      <c r="H26" s="15"/>
      <c r="I26" s="15"/>
      <c r="J26" s="15"/>
      <c r="K26" s="13" t="s">
        <v>41</v>
      </c>
      <c r="L26" s="13"/>
      <c r="M26" s="13"/>
    </row>
    <row r="27" spans="3:18" x14ac:dyDescent="0.2">
      <c r="N27" s="17"/>
      <c r="O27" s="7"/>
      <c r="P27" s="7"/>
      <c r="Q27" s="7"/>
      <c r="R27" s="7"/>
    </row>
    <row r="28" spans="3:18" x14ac:dyDescent="0.2">
      <c r="O28" s="16"/>
      <c r="P28" s="16"/>
      <c r="Q28" s="16"/>
      <c r="R28" s="16"/>
    </row>
    <row r="29" spans="3:18" ht="13.5" thickBot="1" x14ac:dyDescent="0.25">
      <c r="N29" s="37"/>
      <c r="O29" s="16"/>
      <c r="P29" s="16"/>
      <c r="Q29" s="16"/>
      <c r="R29" s="16"/>
    </row>
    <row r="30" spans="3:18" ht="13.5" thickBot="1" x14ac:dyDescent="0.25">
      <c r="F30" s="8" t="s">
        <v>16</v>
      </c>
      <c r="G30" s="25">
        <v>886.4</v>
      </c>
      <c r="H30" s="13" t="s">
        <v>42</v>
      </c>
      <c r="I30" s="13"/>
      <c r="J30" s="13"/>
      <c r="K30" s="13"/>
    </row>
    <row r="31" spans="3:18" ht="13.5" thickBot="1" x14ac:dyDescent="0.25">
      <c r="F31" s="8" t="s">
        <v>62</v>
      </c>
      <c r="G31" s="25">
        <v>1140.4000000000001</v>
      </c>
    </row>
    <row r="33" spans="3:19" ht="13.5" thickBot="1" x14ac:dyDescent="0.25"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21</v>
      </c>
      <c r="F34" s="12" t="s">
        <v>47</v>
      </c>
      <c r="G34" s="13" t="s">
        <v>40</v>
      </c>
      <c r="H34" s="13"/>
      <c r="O34" s="16"/>
      <c r="P34" s="16"/>
      <c r="Q34" s="16"/>
      <c r="R34" s="16"/>
      <c r="S34" s="16"/>
    </row>
    <row r="35" spans="3:19" x14ac:dyDescent="0.2"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C37" s="26" t="s">
        <v>18</v>
      </c>
      <c r="D37" s="7" t="s">
        <v>17</v>
      </c>
      <c r="E37" s="8" t="s">
        <v>20</v>
      </c>
      <c r="F37" s="25">
        <v>838</v>
      </c>
      <c r="H37" s="8" t="s">
        <v>23</v>
      </c>
      <c r="I37" s="27">
        <v>-4.4999999999999997E-3</v>
      </c>
      <c r="N37" s="17"/>
      <c r="O37" s="7"/>
      <c r="P37" s="7"/>
      <c r="Q37" s="7"/>
      <c r="R37" s="7"/>
      <c r="S37" s="7"/>
    </row>
    <row r="38" spans="3:19" ht="13.5" thickBot="1" x14ac:dyDescent="0.25">
      <c r="E38" s="8" t="s">
        <v>19</v>
      </c>
      <c r="F38" s="24">
        <v>758.25</v>
      </c>
      <c r="O38" s="16"/>
      <c r="P38" s="16"/>
      <c r="Q38" s="16"/>
      <c r="R38" s="16"/>
      <c r="S38" s="16"/>
    </row>
    <row r="39" spans="3:19" x14ac:dyDescent="0.2">
      <c r="C39" s="7"/>
      <c r="N39" s="37"/>
      <c r="O39" s="16"/>
      <c r="P39" s="16"/>
      <c r="Q39" s="16"/>
      <c r="R39" s="16"/>
      <c r="S39" s="16"/>
    </row>
    <row r="40" spans="3:19" ht="13.5" thickBot="1" x14ac:dyDescent="0.25"/>
    <row r="41" spans="3:19" ht="13.5" thickBot="1" x14ac:dyDescent="0.25">
      <c r="D41" s="7" t="s">
        <v>17</v>
      </c>
      <c r="E41" s="8" t="s">
        <v>20</v>
      </c>
      <c r="F41" s="25">
        <v>884.5</v>
      </c>
      <c r="H41" s="8" t="s">
        <v>23</v>
      </c>
      <c r="I41" s="27">
        <v>-6.7999999999999996E-3</v>
      </c>
      <c r="N41" s="17"/>
      <c r="O41" s="7"/>
      <c r="P41" s="7"/>
      <c r="Q41" s="7"/>
      <c r="R41" s="7"/>
    </row>
    <row r="42" spans="3:19" ht="13.5" thickBot="1" x14ac:dyDescent="0.25">
      <c r="E42" s="8" t="s">
        <v>19</v>
      </c>
      <c r="F42" s="24">
        <v>758.04</v>
      </c>
      <c r="O42" s="16"/>
      <c r="P42" s="16"/>
      <c r="Q42" s="16"/>
      <c r="R42" s="16"/>
    </row>
    <row r="43" spans="3:19" ht="13.5" thickBot="1" x14ac:dyDescent="0.25">
      <c r="E43" s="8"/>
      <c r="H43" s="8"/>
      <c r="I43" s="28"/>
      <c r="N43" s="37"/>
      <c r="O43" s="16"/>
      <c r="P43" s="16"/>
      <c r="Q43" s="16"/>
      <c r="R43" s="16"/>
    </row>
    <row r="44" spans="3:19" ht="13.5" thickBot="1" x14ac:dyDescent="0.25">
      <c r="D44" s="7" t="s">
        <v>17</v>
      </c>
      <c r="E44" s="8" t="s">
        <v>20</v>
      </c>
      <c r="F44" s="25">
        <v>1142.79</v>
      </c>
      <c r="H44" s="8" t="s">
        <v>23</v>
      </c>
      <c r="I44" s="27">
        <v>-1.6299999999999999E-2</v>
      </c>
    </row>
    <row r="45" spans="3:19" ht="13.5" thickBot="1" x14ac:dyDescent="0.25">
      <c r="E45" s="8" t="s">
        <v>19</v>
      </c>
      <c r="F45" s="24">
        <v>756.29</v>
      </c>
    </row>
    <row r="46" spans="3:19" x14ac:dyDescent="0.2">
      <c r="E46" s="8"/>
      <c r="F46" s="16"/>
    </row>
    <row r="48" spans="3:19" x14ac:dyDescent="0.2">
      <c r="E48" s="38"/>
      <c r="F48" s="29"/>
    </row>
    <row r="49" spans="3:11" x14ac:dyDescent="0.2">
      <c r="E49" s="8"/>
      <c r="F49" s="16"/>
    </row>
    <row r="51" spans="3:11" ht="20.25" x14ac:dyDescent="0.3">
      <c r="G51" s="6" t="s">
        <v>43</v>
      </c>
    </row>
    <row r="53" spans="3:11" x14ac:dyDescent="0.2">
      <c r="C53" s="8"/>
      <c r="D53" s="17" t="str">
        <f>D17</f>
        <v>LT EDGE OF DECK</v>
      </c>
      <c r="E53" s="17"/>
      <c r="F53" s="17"/>
      <c r="G53" s="17"/>
      <c r="H53" s="17"/>
      <c r="I53" s="17"/>
      <c r="J53" s="17"/>
      <c r="K53" s="17"/>
    </row>
    <row r="54" spans="3:11" x14ac:dyDescent="0.2">
      <c r="C54" s="30" t="s">
        <v>33</v>
      </c>
      <c r="D54" s="29">
        <f>G30+(TAN(RADIANS(H22))*IF(I22="LF",D18,-D18))</f>
        <v>884.16329034897353</v>
      </c>
      <c r="E54" s="29"/>
      <c r="F54" s="29"/>
      <c r="G54" s="29"/>
      <c r="H54" s="29"/>
      <c r="I54" s="29"/>
      <c r="J54" s="29"/>
      <c r="K54" s="29"/>
    </row>
    <row r="56" spans="3:11" x14ac:dyDescent="0.2">
      <c r="D56" s="16">
        <f>IF(D54&lt;$F$41,$F$38+$I$37*(D54-$F$37)+$D$19,IF(AND(D54&gt;=$F$41,D54&lt;$F$44),$F$42+$I$41*(D54-$F$41)+$D$19,$F$45+$I$44*(D54-$F$44)+$D$19))</f>
        <v>757.53786519342964</v>
      </c>
      <c r="E56" s="16"/>
      <c r="F56" s="16"/>
      <c r="G56" s="16"/>
      <c r="H56" s="16"/>
      <c r="I56" s="16"/>
      <c r="J56" s="16"/>
      <c r="K56" s="16"/>
    </row>
    <row r="58" spans="3:11" x14ac:dyDescent="0.2">
      <c r="C58" s="8"/>
      <c r="D58" s="17" t="str">
        <f>D53</f>
        <v>LT EDGE OF DECK</v>
      </c>
      <c r="E58" s="17"/>
      <c r="F58" s="17"/>
      <c r="G58" s="17"/>
      <c r="H58" s="17"/>
      <c r="I58" s="17"/>
      <c r="J58" s="17"/>
      <c r="K58" s="17"/>
    </row>
    <row r="59" spans="3:11" x14ac:dyDescent="0.2">
      <c r="C59" s="30" t="str">
        <f>IF($E$26=0,"CL BRG. F.A.:","CL BRG. PIER 1")</f>
        <v>CL BRG. PIER 1</v>
      </c>
      <c r="D59" s="29">
        <f>D54+$D$26</f>
        <v>934.16329034897353</v>
      </c>
      <c r="E59" s="29"/>
      <c r="F59" s="29"/>
      <c r="G59" s="29"/>
      <c r="H59" s="29"/>
      <c r="I59" s="29"/>
      <c r="J59" s="29"/>
      <c r="K59" s="29"/>
    </row>
    <row r="61" spans="3:11" x14ac:dyDescent="0.2">
      <c r="D61" s="16">
        <f>IF(D59&lt;$F$41,$F$38+$I$37*(D59-$F$37)+$D$19,IF(AND(D59&gt;=$F$41,D59&lt;$F$44),$F$42+$I$41*(D59-$F$41)+$D$19,$F$45+$I$44*(D59-$F$44)+$D$19))</f>
        <v>757.19788962562689</v>
      </c>
      <c r="E61" s="16"/>
      <c r="F61" s="16"/>
      <c r="G61" s="16"/>
      <c r="H61" s="16"/>
      <c r="I61" s="16"/>
      <c r="J61" s="16"/>
      <c r="K61" s="16"/>
    </row>
    <row r="63" spans="3:11" x14ac:dyDescent="0.2">
      <c r="C63" s="8"/>
      <c r="D63" s="17" t="str">
        <f>D53</f>
        <v>LT EDGE OF DECK</v>
      </c>
      <c r="E63" s="17"/>
      <c r="F63" s="17"/>
      <c r="G63" s="17"/>
      <c r="H63" s="17"/>
      <c r="I63" s="17"/>
    </row>
    <row r="64" spans="3:11" x14ac:dyDescent="0.2">
      <c r="C64" s="30" t="str">
        <f>IF(F$26=0,"CL BRG. F.A.:","CL BRG. PIER 2")</f>
        <v>CL BRG. PIER 2</v>
      </c>
      <c r="D64" s="29">
        <f>D59+$E$26</f>
        <v>1011.1632903489735</v>
      </c>
      <c r="E64" s="29"/>
      <c r="F64" s="29"/>
      <c r="G64" s="29"/>
      <c r="H64" s="29"/>
      <c r="I64" s="29"/>
    </row>
    <row r="66" spans="3:20" x14ac:dyDescent="0.2">
      <c r="D66" s="16">
        <f>IF(D64&lt;$F$41,$F$38+$I$37*(D64-$F$37)+$D$19,IF(AND(D64&gt;=$F$41,D64&lt;$F$44),$F$42+$I$41*(D64-$F$41)+$D$19,$F$45+$I$44*(D64-$F$44)+$D$19))</f>
        <v>756.6742896256269</v>
      </c>
      <c r="E66" s="16"/>
      <c r="F66" s="16"/>
      <c r="G66" s="16"/>
      <c r="H66" s="16"/>
      <c r="I66" s="16"/>
    </row>
    <row r="68" spans="3:20" x14ac:dyDescent="0.2">
      <c r="C68" s="8"/>
      <c r="D68" s="17" t="str">
        <f>D53</f>
        <v>LT EDGE OF DECK</v>
      </c>
      <c r="E68" s="17"/>
      <c r="F68" s="17"/>
      <c r="G68" s="17"/>
      <c r="H68" s="17"/>
      <c r="I68" s="17"/>
    </row>
    <row r="69" spans="3:20" x14ac:dyDescent="0.2">
      <c r="C69" s="30" t="str">
        <f>IF(G$26=0,"CL BRG. F.A.:","CL BRG. PIER 3")</f>
        <v>CL BRG. PIER 3</v>
      </c>
      <c r="D69" s="29">
        <f>D64+$F$26</f>
        <v>1088.1632903489735</v>
      </c>
      <c r="E69" s="29"/>
      <c r="F69" s="29"/>
      <c r="G69" s="29"/>
      <c r="H69" s="29"/>
      <c r="I69" s="29"/>
    </row>
    <row r="71" spans="3:20" x14ac:dyDescent="0.2">
      <c r="D71" s="16">
        <f>IF(D69&lt;$F$41,$F$38+$I$37*(D69-$F$37)+$D$19,IF(AND(D69&gt;=$F$41,D69&lt;$F$44),$F$42+$I$41*(D69-$F$41)+$D$19,$F$45+$I$44*(D69-$F$44)+$D$19))</f>
        <v>756.15068962562691</v>
      </c>
      <c r="E71" s="16"/>
      <c r="F71" s="16"/>
      <c r="G71" s="16"/>
      <c r="H71" s="16"/>
      <c r="I71" s="16"/>
    </row>
    <row r="73" spans="3:20" x14ac:dyDescent="0.2">
      <c r="C73" s="8"/>
      <c r="D73" s="17" t="str">
        <f>D53</f>
        <v>LT EDGE OF DECK</v>
      </c>
      <c r="E73" s="17"/>
      <c r="F73" s="17"/>
      <c r="G73" s="17"/>
      <c r="H73" s="17"/>
      <c r="I73" s="17"/>
      <c r="J73" s="17"/>
      <c r="K73" s="17"/>
    </row>
    <row r="74" spans="3:20" x14ac:dyDescent="0.2">
      <c r="C74" s="30" t="str">
        <f>IF(H26=0,"CL BRG. F.A.:","CL BRG. PIER 4")</f>
        <v>CL BRG. F.A.:</v>
      </c>
      <c r="D74" s="29">
        <f>D69+$G$26</f>
        <v>1138.1632903489735</v>
      </c>
      <c r="E74" s="29"/>
      <c r="F74" s="29"/>
      <c r="G74" s="29"/>
      <c r="H74" s="29"/>
      <c r="I74" s="29"/>
      <c r="J74" s="29"/>
      <c r="K74" s="29"/>
    </row>
    <row r="76" spans="3:20" x14ac:dyDescent="0.2">
      <c r="D76" s="16">
        <f>IF(D74&lt;$F$41,$F$38+$I$37*(D74-$F$37)+$D$19,IF(AND(D74&gt;=$F$41,D74&lt;$F$44),$F$42+$I$41*(D74-$F$41)+$D$19,$F$45+$I$44*(D74-$F$44)+$D$19))</f>
        <v>755.81068962562688</v>
      </c>
      <c r="E76" s="16"/>
      <c r="F76" s="16"/>
      <c r="G76" s="16"/>
      <c r="H76" s="16"/>
      <c r="I76" s="16"/>
      <c r="J76" s="16"/>
      <c r="K76" s="16"/>
    </row>
    <row r="78" spans="3:20" x14ac:dyDescent="0.2">
      <c r="D78" s="7"/>
      <c r="E78" s="99" t="str">
        <f>$D$17</f>
        <v>LT EDGE OF DECK</v>
      </c>
      <c r="F78" s="99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1"/>
      <c r="S78" s="17"/>
    </row>
    <row r="79" spans="3:20" x14ac:dyDescent="0.2">
      <c r="C79" s="17" t="s">
        <v>35</v>
      </c>
      <c r="D79" s="17" t="s">
        <v>36</v>
      </c>
      <c r="E79" s="17" t="s">
        <v>37</v>
      </c>
      <c r="F79" s="17" t="s">
        <v>38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1" spans="3:48" x14ac:dyDescent="0.2">
      <c r="C81" s="97">
        <v>1</v>
      </c>
      <c r="D81" s="60">
        <v>0</v>
      </c>
      <c r="E81" s="58">
        <f>D54</f>
        <v>884.16329034897353</v>
      </c>
      <c r="F81" s="59">
        <f>D56</f>
        <v>757.53786519342964</v>
      </c>
      <c r="G81" s="29"/>
      <c r="H81" s="32"/>
      <c r="I81" s="29"/>
      <c r="J81" s="32"/>
      <c r="K81" s="29"/>
      <c r="L81" s="32"/>
      <c r="M81" s="29"/>
      <c r="N81" s="32"/>
      <c r="O81" s="29"/>
      <c r="P81" s="32"/>
      <c r="Q81" s="29"/>
      <c r="R81" s="16"/>
      <c r="S81" s="29"/>
      <c r="T81" s="16"/>
    </row>
    <row r="82" spans="3:48" x14ac:dyDescent="0.2">
      <c r="C82" s="98"/>
      <c r="D82" s="60">
        <v>0.25</v>
      </c>
      <c r="E82" s="58">
        <f>$E$81+D82*$D$26</f>
        <v>896.66329034897353</v>
      </c>
      <c r="F82" s="16">
        <f>IF(E82&lt;$F$41,$F$38+$I$37*(E82-$F$37)+$D$19,IF(AND(E82&gt;=$F$41,E82&lt;$F$44),$F$42+$I$41*(E82-$F$41)+$D$19,$F$45+$I$44*(E82-$F$44)+$D$19))</f>
        <v>757.45288962562688</v>
      </c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48" x14ac:dyDescent="0.2">
      <c r="C83" s="98"/>
      <c r="D83" s="60">
        <v>0.5</v>
      </c>
      <c r="E83" s="58">
        <f t="shared" ref="E83:E84" si="0">$E$81+D83*$D$26</f>
        <v>909.16329034897353</v>
      </c>
      <c r="F83" s="16">
        <f t="shared" ref="F83:F84" si="1">IF(E83&lt;$F$41,$F$38+$I$37*(E83-$F$37)+$D$19,IF(AND(E83&gt;=$F$41,E83&lt;$F$44),$F$42+$I$41*(E83-$F$41)+$D$19,$F$45+$I$44*(E83-$F$44)+$D$19))</f>
        <v>757.36788962562696</v>
      </c>
      <c r="G83" s="29"/>
      <c r="J83" s="32"/>
      <c r="K83" s="29"/>
      <c r="L83" s="32"/>
      <c r="M83" s="29"/>
      <c r="N83" s="32"/>
      <c r="O83" s="29"/>
      <c r="P83" s="32"/>
      <c r="Q83" s="29"/>
      <c r="R83" s="16"/>
      <c r="S83" s="29"/>
      <c r="T83" s="16"/>
    </row>
    <row r="84" spans="3:48" x14ac:dyDescent="0.2">
      <c r="C84" s="98"/>
      <c r="D84" s="60">
        <v>0.75</v>
      </c>
      <c r="E84" s="58">
        <f t="shared" si="0"/>
        <v>921.66329034897353</v>
      </c>
      <c r="F84" s="16">
        <f t="shared" si="1"/>
        <v>757.28288962562692</v>
      </c>
      <c r="G84" s="29"/>
      <c r="J84" s="32"/>
      <c r="K84" s="29"/>
      <c r="L84" s="32"/>
      <c r="M84" s="29"/>
      <c r="N84" s="32"/>
      <c r="O84" s="29"/>
      <c r="P84" s="32"/>
      <c r="Q84" s="29"/>
      <c r="R84" s="16"/>
      <c r="S84" s="29"/>
      <c r="T84" s="16"/>
    </row>
    <row r="85" spans="3:48" x14ac:dyDescent="0.2">
      <c r="C85" s="17"/>
      <c r="D85" s="60"/>
      <c r="E85" s="100" t="str">
        <f>$D$17</f>
        <v>LT EDGE OF DECK</v>
      </c>
      <c r="F85" s="100"/>
      <c r="G85" s="17"/>
      <c r="J85" s="17"/>
      <c r="K85" s="17"/>
      <c r="L85" s="17"/>
      <c r="M85" s="17"/>
      <c r="N85" s="17"/>
      <c r="O85" s="17"/>
      <c r="P85" s="17"/>
      <c r="Q85" s="29"/>
      <c r="R85" s="16"/>
      <c r="S85" s="29"/>
      <c r="T85" s="16"/>
    </row>
    <row r="86" spans="3:48" x14ac:dyDescent="0.2">
      <c r="C86" s="97">
        <v>2</v>
      </c>
      <c r="D86" s="60">
        <v>0</v>
      </c>
      <c r="E86" s="58">
        <f>D59</f>
        <v>934.16329034897353</v>
      </c>
      <c r="F86" s="16">
        <f t="shared" ref="F86:F90" si="2">IF(E86&lt;$F$41,$F$38+$I$37*(E86-$F$37)+$D$19,IF(AND(E86&gt;=$F$41,E86&lt;$F$44),$F$42+$I$41*(E86-$F$41)+$D$19,$F$45+$I$44*(E86-$F$44)+$D$19))</f>
        <v>757.19788962562689</v>
      </c>
      <c r="G86" s="29"/>
      <c r="J86" s="32"/>
      <c r="K86" s="29"/>
      <c r="L86" s="32"/>
      <c r="M86" s="29"/>
      <c r="N86" s="32"/>
      <c r="O86" s="29"/>
      <c r="P86" s="32"/>
      <c r="Q86" s="29"/>
      <c r="R86" s="16"/>
      <c r="S86" s="29"/>
      <c r="T86" s="16"/>
    </row>
    <row r="87" spans="3:48" x14ac:dyDescent="0.2">
      <c r="C87" s="97"/>
      <c r="D87" s="61" t="s">
        <v>53</v>
      </c>
      <c r="E87" s="58">
        <f>E86+14</f>
        <v>948.16329034897353</v>
      </c>
      <c r="F87" s="16">
        <f t="shared" si="2"/>
        <v>757.10268962562691</v>
      </c>
      <c r="G87" s="29"/>
      <c r="J87" s="32"/>
      <c r="K87" s="29"/>
      <c r="L87" s="32"/>
      <c r="M87" s="29"/>
      <c r="N87" s="32"/>
      <c r="O87" s="29"/>
      <c r="P87" s="32"/>
      <c r="Q87" s="29"/>
      <c r="R87" s="16"/>
      <c r="S87" s="29"/>
      <c r="T87" s="16"/>
    </row>
    <row r="88" spans="3:48" x14ac:dyDescent="0.2">
      <c r="C88" s="97"/>
      <c r="D88" s="60">
        <v>0.25</v>
      </c>
      <c r="E88" s="58">
        <f>$E$86+D88*$E$26</f>
        <v>953.41329034897353</v>
      </c>
      <c r="F88" s="16">
        <f t="shared" si="2"/>
        <v>757.06698962562689</v>
      </c>
      <c r="G88" s="29"/>
      <c r="J88" s="32"/>
      <c r="K88" s="29"/>
      <c r="L88" s="32"/>
      <c r="M88" s="29"/>
      <c r="N88" s="32"/>
      <c r="O88" s="29"/>
      <c r="P88" s="32"/>
      <c r="Q88" s="29"/>
      <c r="R88" s="16"/>
      <c r="S88" s="29"/>
      <c r="T88" s="16"/>
    </row>
    <row r="89" spans="3:48" x14ac:dyDescent="0.2">
      <c r="C89" s="97"/>
      <c r="D89" s="60">
        <v>0.5</v>
      </c>
      <c r="E89" s="58">
        <f t="shared" ref="E89:E90" si="3">$E$86+D89*$E$26</f>
        <v>972.66329034897353</v>
      </c>
      <c r="F89" s="16">
        <f t="shared" si="2"/>
        <v>756.93608962562689</v>
      </c>
      <c r="G89" s="29"/>
      <c r="J89" s="32"/>
      <c r="K89" s="29"/>
      <c r="L89" s="32"/>
      <c r="M89" s="29"/>
      <c r="N89" s="32"/>
      <c r="O89" s="29"/>
      <c r="P89" s="32"/>
      <c r="Q89" s="29"/>
      <c r="R89" s="16"/>
      <c r="S89" s="29"/>
      <c r="T89" s="16"/>
    </row>
    <row r="90" spans="3:48" x14ac:dyDescent="0.2">
      <c r="C90" s="97"/>
      <c r="D90" s="60">
        <v>0.75</v>
      </c>
      <c r="E90" s="58">
        <f t="shared" si="3"/>
        <v>991.91329034897353</v>
      </c>
      <c r="F90" s="16">
        <f t="shared" si="2"/>
        <v>756.80518962562689</v>
      </c>
      <c r="G90" s="29"/>
      <c r="H90" s="32"/>
      <c r="I90" s="29"/>
      <c r="J90" s="32"/>
      <c r="K90" s="29"/>
      <c r="L90" s="32"/>
      <c r="M90" s="29"/>
      <c r="N90" s="32"/>
      <c r="O90" s="29"/>
      <c r="P90" s="32"/>
      <c r="Q90" s="29"/>
      <c r="R90" s="16"/>
      <c r="S90" s="29"/>
      <c r="T90" s="16"/>
    </row>
    <row r="91" spans="3:48" x14ac:dyDescent="0.2">
      <c r="C91" s="17"/>
      <c r="D91" s="60"/>
      <c r="E91" s="100" t="str">
        <f>$D$17</f>
        <v>LT EDGE OF DECK</v>
      </c>
      <c r="F91" s="100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3:48" x14ac:dyDescent="0.2">
      <c r="C92" s="97">
        <v>3</v>
      </c>
      <c r="D92" s="60">
        <v>0</v>
      </c>
      <c r="E92" s="58">
        <f>D64</f>
        <v>1011.1632903489735</v>
      </c>
      <c r="F92" s="16">
        <f t="shared" ref="F92:F97" si="4">IF(E92&lt;$F$41,$F$38+$I$37*(E92-$F$37)+$D$19,IF(AND(E92&gt;=$F$41,E92&lt;$F$44),$F$42+$I$41*(E92-$F$41)+$D$19,$F$45+$I$44*(E92-$F$44)+$D$19))</f>
        <v>756.6742896256269</v>
      </c>
      <c r="G92" s="29"/>
      <c r="H92" s="32"/>
      <c r="I92" s="29"/>
      <c r="J92" s="32"/>
      <c r="K92" s="29"/>
      <c r="L92" s="32"/>
      <c r="M92" s="29"/>
      <c r="N92" s="32"/>
      <c r="O92" s="29"/>
      <c r="P92" s="32"/>
    </row>
    <row r="93" spans="3:48" x14ac:dyDescent="0.2">
      <c r="C93" s="97"/>
      <c r="D93" s="60">
        <v>0.25</v>
      </c>
      <c r="E93" s="58">
        <f>$E$92+D93*$F$26</f>
        <v>1030.4132903489735</v>
      </c>
      <c r="F93" s="16">
        <f t="shared" si="4"/>
        <v>756.5433896256269</v>
      </c>
      <c r="G93" s="29"/>
      <c r="K93" s="56"/>
      <c r="R93" s="56"/>
      <c r="Y93" s="56"/>
      <c r="AF93" s="56"/>
      <c r="AM93" s="56"/>
      <c r="AT93" s="56"/>
    </row>
    <row r="94" spans="3:48" x14ac:dyDescent="0.2">
      <c r="C94" s="97"/>
      <c r="D94" s="61" t="s">
        <v>54</v>
      </c>
      <c r="E94" s="58">
        <f>E92+20</f>
        <v>1031.1632903489735</v>
      </c>
      <c r="F94" s="16">
        <f t="shared" si="4"/>
        <v>756.53828962562693</v>
      </c>
      <c r="G94" s="29"/>
    </row>
    <row r="95" spans="3:48" x14ac:dyDescent="0.2">
      <c r="C95" s="97"/>
      <c r="D95" s="60">
        <v>0.5</v>
      </c>
      <c r="E95" s="58">
        <f>$E$92+D95*$F$26</f>
        <v>1049.6632903489735</v>
      </c>
      <c r="F95" s="16">
        <f t="shared" si="4"/>
        <v>756.4124896256269</v>
      </c>
      <c r="G95" s="29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3:48" x14ac:dyDescent="0.2">
      <c r="C96" s="97"/>
      <c r="D96" s="60">
        <v>0.75</v>
      </c>
      <c r="E96" s="58">
        <f>$E$92+D96*$F$26</f>
        <v>1068.9132903489735</v>
      </c>
      <c r="F96" s="16">
        <f t="shared" si="4"/>
        <v>756.28158962562691</v>
      </c>
      <c r="G96" s="29"/>
      <c r="H96" s="32"/>
      <c r="I96" s="29"/>
      <c r="J96" s="32"/>
      <c r="K96" s="29"/>
      <c r="L96" s="32"/>
      <c r="M96" s="29"/>
      <c r="N96" s="32"/>
      <c r="O96" s="29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3:16" x14ac:dyDescent="0.2">
      <c r="C97" s="97"/>
      <c r="D97" s="61" t="s">
        <v>61</v>
      </c>
      <c r="E97" s="58">
        <f>E99-14</f>
        <v>1074.1632903489735</v>
      </c>
      <c r="F97" s="16">
        <f t="shared" si="4"/>
        <v>756.24588962562689</v>
      </c>
      <c r="G97" s="29"/>
      <c r="J97" s="32"/>
      <c r="K97" s="29"/>
      <c r="L97" s="32"/>
      <c r="M97" s="29"/>
      <c r="N97" s="32"/>
      <c r="O97" s="29"/>
      <c r="P97" s="32"/>
    </row>
    <row r="98" spans="3:16" x14ac:dyDescent="0.2">
      <c r="C98" s="17"/>
      <c r="D98" s="60"/>
      <c r="E98" s="100" t="str">
        <f>$D$17</f>
        <v>LT EDGE OF DECK</v>
      </c>
      <c r="F98" s="100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3:16" x14ac:dyDescent="0.2">
      <c r="C99" s="97">
        <v>4</v>
      </c>
      <c r="D99" s="60">
        <v>0</v>
      </c>
      <c r="E99" s="58">
        <f>D69</f>
        <v>1088.1632903489735</v>
      </c>
      <c r="F99" s="16">
        <f t="shared" ref="F99:F103" si="5">IF(E99&lt;$F$41,$F$38+$I$37*(E99-$F$37)+$D$19,IF(AND(E99&gt;=$F$41,E99&lt;$F$44),$F$42+$I$41*(E99-$F$41)+$D$19,$F$45+$I$44*(E99-$F$44)+$D$19))</f>
        <v>756.15068962562691</v>
      </c>
      <c r="G99" s="29"/>
      <c r="H99" s="32"/>
      <c r="I99" s="29"/>
      <c r="J99" s="32"/>
      <c r="K99" s="29"/>
      <c r="L99" s="32"/>
      <c r="M99" s="29"/>
      <c r="N99" s="32"/>
      <c r="O99" s="29"/>
      <c r="P99" s="32"/>
    </row>
    <row r="100" spans="3:16" x14ac:dyDescent="0.2">
      <c r="C100" s="97"/>
      <c r="D100" s="60">
        <v>0.25</v>
      </c>
      <c r="E100" s="58">
        <f>$E$99+D100*$G$26</f>
        <v>1100.6632903489735</v>
      </c>
      <c r="F100" s="16">
        <f t="shared" si="5"/>
        <v>756.06568962562687</v>
      </c>
      <c r="G100" s="29"/>
      <c r="J100" s="32"/>
      <c r="K100" s="29"/>
      <c r="L100" s="32"/>
      <c r="M100" s="29"/>
      <c r="N100" s="32"/>
      <c r="O100" s="29"/>
      <c r="P100" s="32"/>
    </row>
    <row r="101" spans="3:16" x14ac:dyDescent="0.2">
      <c r="C101" s="97"/>
      <c r="D101" s="60">
        <v>0.5</v>
      </c>
      <c r="E101" s="58">
        <f t="shared" ref="E101:E102" si="6">$E$99+D101*$G$26</f>
        <v>1113.1632903489735</v>
      </c>
      <c r="F101" s="16">
        <f t="shared" si="5"/>
        <v>755.98068962562695</v>
      </c>
      <c r="G101" s="29"/>
      <c r="J101" s="32"/>
      <c r="K101" s="29"/>
      <c r="L101" s="32"/>
      <c r="M101" s="29"/>
      <c r="N101" s="32"/>
      <c r="O101" s="29"/>
      <c r="P101" s="32"/>
    </row>
    <row r="102" spans="3:16" x14ac:dyDescent="0.2">
      <c r="C102" s="97"/>
      <c r="D102" s="60">
        <v>0.75</v>
      </c>
      <c r="E102" s="58">
        <f t="shared" si="6"/>
        <v>1125.6632903489735</v>
      </c>
      <c r="F102" s="16">
        <f t="shared" si="5"/>
        <v>755.89568962562691</v>
      </c>
      <c r="G102" s="29"/>
      <c r="J102" s="32"/>
      <c r="K102" s="29"/>
      <c r="L102" s="32"/>
      <c r="M102" s="29"/>
      <c r="N102" s="32"/>
      <c r="O102" s="29"/>
      <c r="P102" s="32"/>
    </row>
    <row r="103" spans="3:16" x14ac:dyDescent="0.2">
      <c r="C103" s="97"/>
      <c r="D103" s="60">
        <v>1</v>
      </c>
      <c r="E103" s="58">
        <f>D74</f>
        <v>1138.1632903489735</v>
      </c>
      <c r="F103" s="16">
        <f t="shared" si="5"/>
        <v>755.81068962562688</v>
      </c>
      <c r="G103" s="17"/>
      <c r="J103" s="17"/>
      <c r="K103" s="17"/>
      <c r="L103" s="17"/>
      <c r="M103" s="17"/>
      <c r="N103" s="17"/>
      <c r="O103" s="17"/>
      <c r="P103" s="17"/>
    </row>
    <row r="104" spans="3:16" x14ac:dyDescent="0.2">
      <c r="C104" s="45"/>
      <c r="D104" s="7"/>
      <c r="E104" s="29"/>
      <c r="F104" s="32"/>
      <c r="G104" s="29"/>
      <c r="H104" s="32"/>
      <c r="I104" s="29"/>
      <c r="J104" s="32"/>
      <c r="K104" s="29"/>
      <c r="L104" s="32"/>
      <c r="M104" s="35"/>
      <c r="N104" s="16"/>
    </row>
    <row r="105" spans="3:16" x14ac:dyDescent="0.2">
      <c r="C105" s="45"/>
      <c r="H105" s="33"/>
      <c r="J105" s="33"/>
    </row>
  </sheetData>
  <mergeCells count="14">
    <mergeCell ref="E98:F98"/>
    <mergeCell ref="C99:C103"/>
    <mergeCell ref="D17:E17"/>
    <mergeCell ref="F17:G17"/>
    <mergeCell ref="D18:E18"/>
    <mergeCell ref="F18:G18"/>
    <mergeCell ref="D19:E19"/>
    <mergeCell ref="F19:G19"/>
    <mergeCell ref="E78:F78"/>
    <mergeCell ref="C81:C84"/>
    <mergeCell ref="E85:F85"/>
    <mergeCell ref="C86:C90"/>
    <mergeCell ref="E91:F91"/>
    <mergeCell ref="C92:C97"/>
  </mergeCells>
  <pageMargins left="0.37" right="0.37" top="1" bottom="1" header="0.5" footer="0.5"/>
  <pageSetup scale="61" orientation="landscape" r:id="rId1"/>
  <headerFooter alignWithMargins="0"/>
  <rowBreaks count="1" manualBreakCount="1">
    <brk id="48" min="1" max="19" man="1"/>
  </row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C8369-745C-4B3C-9A1E-6C739641E657}">
  <dimension ref="C2:AV105"/>
  <sheetViews>
    <sheetView topLeftCell="A55" zoomScaleNormal="100" zoomScaleSheetLayoutView="75" workbookViewId="0">
      <selection activeCell="F82" sqref="F82"/>
    </sheetView>
  </sheetViews>
  <sheetFormatPr defaultRowHeight="12.75" x14ac:dyDescent="0.2"/>
  <cols>
    <col min="1" max="3" width="9.140625" style="5"/>
    <col min="4" max="4" width="10.7109375" style="5" customWidth="1"/>
    <col min="5" max="5" width="11.5703125" style="5" customWidth="1"/>
    <col min="6" max="6" width="10.7109375" style="5" customWidth="1"/>
    <col min="7" max="7" width="10.7109375" style="5" bestFit="1" customWidth="1"/>
    <col min="8" max="8" width="10.7109375" style="5" customWidth="1"/>
    <col min="9" max="9" width="10.85546875" style="5" customWidth="1"/>
    <col min="10" max="10" width="10.7109375" style="5" customWidth="1"/>
    <col min="11" max="11" width="11.28515625" style="5" customWidth="1"/>
    <col min="12" max="12" width="10.7109375" style="5" customWidth="1"/>
    <col min="13" max="13" width="12" style="5" customWidth="1"/>
    <col min="14" max="14" width="12.28515625" style="5" customWidth="1"/>
    <col min="15" max="15" width="12" style="5" customWidth="1"/>
    <col min="16" max="16384" width="9.140625" style="5"/>
  </cols>
  <sheetData>
    <row r="2" spans="3:12" ht="20.25" x14ac:dyDescent="0.3">
      <c r="G2" s="6" t="s">
        <v>46</v>
      </c>
    </row>
    <row r="3" spans="3:12" x14ac:dyDescent="0.2">
      <c r="G3" s="7"/>
    </row>
    <row r="4" spans="3:12" x14ac:dyDescent="0.2">
      <c r="C4" s="8" t="s">
        <v>12</v>
      </c>
      <c r="D4" s="5" t="s">
        <v>78</v>
      </c>
    </row>
    <row r="5" spans="3:12" ht="15" x14ac:dyDescent="0.25">
      <c r="C5" s="8" t="s">
        <v>13</v>
      </c>
      <c r="D5" s="9" t="s">
        <v>79</v>
      </c>
      <c r="K5" s="10"/>
    </row>
    <row r="6" spans="3:12" ht="13.5" thickBot="1" x14ac:dyDescent="0.25">
      <c r="C6" s="8" t="s">
        <v>14</v>
      </c>
      <c r="D6" s="11">
        <v>45541</v>
      </c>
    </row>
    <row r="7" spans="3:12" ht="13.5" thickBot="1" x14ac:dyDescent="0.25">
      <c r="G7" s="8" t="s">
        <v>10</v>
      </c>
      <c r="H7" s="12" t="s">
        <v>47</v>
      </c>
      <c r="I7" s="5" t="s">
        <v>11</v>
      </c>
    </row>
    <row r="8" spans="3:12" x14ac:dyDescent="0.2">
      <c r="G8" s="13" t="s">
        <v>39</v>
      </c>
      <c r="H8" s="13"/>
      <c r="I8" s="13"/>
    </row>
    <row r="9" spans="3:12" ht="13.5" thickBot="1" x14ac:dyDescent="0.25"/>
    <row r="10" spans="3:12" ht="13.5" thickBot="1" x14ac:dyDescent="0.25">
      <c r="C10" s="8" t="s">
        <v>0</v>
      </c>
      <c r="D10" s="12">
        <v>-1.5599999999999999E-2</v>
      </c>
      <c r="G10" s="8" t="s">
        <v>44</v>
      </c>
      <c r="H10" s="12">
        <v>-1.5599999999999999E-2</v>
      </c>
    </row>
    <row r="11" spans="3:12" ht="13.5" thickBot="1" x14ac:dyDescent="0.25">
      <c r="C11" s="8" t="s">
        <v>1</v>
      </c>
      <c r="D11" s="12">
        <v>-1.5599999999999999E-2</v>
      </c>
      <c r="G11" s="8" t="s">
        <v>45</v>
      </c>
      <c r="H11" s="12">
        <v>-1.5599999999999999E-2</v>
      </c>
    </row>
    <row r="13" spans="3:12" ht="13.5" thickBot="1" x14ac:dyDescent="0.25">
      <c r="C13" s="8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I13" s="14" t="s">
        <v>25</v>
      </c>
      <c r="J13" s="13" t="s">
        <v>26</v>
      </c>
      <c r="K13" s="13"/>
      <c r="L13" s="13"/>
    </row>
    <row r="14" spans="3:12" ht="13.5" thickBot="1" x14ac:dyDescent="0.25">
      <c r="C14" s="8" t="s">
        <v>7</v>
      </c>
      <c r="D14" s="15">
        <v>25</v>
      </c>
      <c r="E14" s="15">
        <v>23</v>
      </c>
      <c r="F14" s="15">
        <v>0</v>
      </c>
      <c r="G14" s="15">
        <v>0</v>
      </c>
      <c r="I14" s="13"/>
      <c r="J14" s="13" t="s">
        <v>28</v>
      </c>
      <c r="K14" s="13"/>
      <c r="L14" s="13"/>
    </row>
    <row r="15" spans="3:12" x14ac:dyDescent="0.2">
      <c r="C15" s="8" t="s">
        <v>8</v>
      </c>
      <c r="D15" s="16">
        <f>(F14*D10)+((D14-F14)*H10)</f>
        <v>-0.38999999999999996</v>
      </c>
      <c r="E15" s="16">
        <f>(G14*D11)+((E14-G14)*H11)</f>
        <v>-0.35880000000000001</v>
      </c>
      <c r="F15" s="16">
        <f>F14*D10</f>
        <v>0</v>
      </c>
      <c r="G15" s="16">
        <f>G14*D11</f>
        <v>0</v>
      </c>
      <c r="I15" s="13"/>
      <c r="J15" s="13" t="s">
        <v>27</v>
      </c>
      <c r="K15" s="13"/>
      <c r="L15" s="13"/>
    </row>
    <row r="17" spans="3:18" ht="13.5" thickBot="1" x14ac:dyDescent="0.25">
      <c r="C17" s="8" t="s">
        <v>2</v>
      </c>
      <c r="D17" s="105" t="s">
        <v>64</v>
      </c>
      <c r="E17" s="105"/>
      <c r="F17" s="105" t="s">
        <v>65</v>
      </c>
      <c r="G17" s="105"/>
      <c r="H17" s="101" t="s">
        <v>94</v>
      </c>
      <c r="I17" s="101"/>
      <c r="J17" s="101" t="s">
        <v>93</v>
      </c>
      <c r="K17" s="101"/>
    </row>
    <row r="18" spans="3:18" ht="13.5" thickBot="1" x14ac:dyDescent="0.25">
      <c r="C18" s="8" t="s">
        <v>7</v>
      </c>
      <c r="D18" s="102">
        <f>32+4/12</f>
        <v>32.333333333333336</v>
      </c>
      <c r="E18" s="103"/>
      <c r="F18" s="102">
        <v>32</v>
      </c>
      <c r="G18" s="103"/>
      <c r="H18" s="102">
        <v>41</v>
      </c>
      <c r="I18" s="103"/>
      <c r="J18" s="102">
        <v>34.070999999999998</v>
      </c>
      <c r="K18" s="103"/>
    </row>
    <row r="19" spans="3:18" x14ac:dyDescent="0.2">
      <c r="C19" s="8" t="s">
        <v>9</v>
      </c>
      <c r="D19" s="104">
        <f>(F14*D10)+((D18-F14)*H10)</f>
        <v>-0.50439999999999996</v>
      </c>
      <c r="E19" s="104"/>
      <c r="F19" s="104">
        <f>(G14*D11)+((F18-G14)*H11)</f>
        <v>-0.49919999999999998</v>
      </c>
      <c r="G19" s="104"/>
      <c r="H19" s="104">
        <f>($F15+$G15)-((H18+IF($H$7="LEFT",$F14+$G14,-($F14+$G14)))*IF(H18+IF(I7="LEFT",$F14+$G14,-($F14+$G14))&lt;0,$H10,-$H11))</f>
        <v>-0.63959999999999995</v>
      </c>
      <c r="I19" s="104"/>
      <c r="J19" s="104">
        <f>($F15+$G15)-((J18+IF($H$7="LEFT",$F14+$G14,-($F14+$G14)))*IF(J18+IF(K7="LEFT",$F14+$G14,-($F14+$G14))&lt;0,$H10,-$H11))</f>
        <v>-0.53150759999999997</v>
      </c>
      <c r="K19" s="104"/>
    </row>
    <row r="21" spans="3:18" ht="13.5" thickBot="1" x14ac:dyDescent="0.25"/>
    <row r="22" spans="3:18" ht="13.5" thickBot="1" x14ac:dyDescent="0.25">
      <c r="C22" s="8" t="s">
        <v>63</v>
      </c>
      <c r="D22" s="19">
        <v>3</v>
      </c>
      <c r="E22" s="20">
        <v>57</v>
      </c>
      <c r="F22" s="21">
        <v>26</v>
      </c>
      <c r="G22" s="7" t="s">
        <v>15</v>
      </c>
      <c r="H22" s="22">
        <f>((F22/60+E22)/60)+D22</f>
        <v>3.9572222222222222</v>
      </c>
      <c r="I22" s="12" t="s">
        <v>48</v>
      </c>
    </row>
    <row r="24" spans="3:18" x14ac:dyDescent="0.2">
      <c r="P24" s="36"/>
    </row>
    <row r="25" spans="3:18" ht="13.5" thickBot="1" x14ac:dyDescent="0.25">
      <c r="C25" s="8" t="s">
        <v>29</v>
      </c>
      <c r="D25" s="17" t="s">
        <v>30</v>
      </c>
      <c r="E25" s="17" t="s">
        <v>31</v>
      </c>
      <c r="F25" s="17" t="s">
        <v>32</v>
      </c>
      <c r="G25" s="17" t="s">
        <v>34</v>
      </c>
      <c r="H25" s="17" t="s">
        <v>58</v>
      </c>
      <c r="I25" s="17" t="s">
        <v>59</v>
      </c>
      <c r="J25" s="17" t="s">
        <v>60</v>
      </c>
    </row>
    <row r="26" spans="3:18" ht="13.5" thickBot="1" x14ac:dyDescent="0.25">
      <c r="D26" s="15">
        <v>50</v>
      </c>
      <c r="E26" s="23">
        <v>77</v>
      </c>
      <c r="F26" s="15">
        <v>77</v>
      </c>
      <c r="G26" s="15">
        <v>50</v>
      </c>
      <c r="H26" s="15"/>
      <c r="I26" s="15"/>
      <c r="J26" s="15"/>
      <c r="K26" s="13" t="s">
        <v>41</v>
      </c>
      <c r="L26" s="13"/>
      <c r="M26" s="13"/>
    </row>
    <row r="27" spans="3:18" x14ac:dyDescent="0.2">
      <c r="N27" s="17"/>
      <c r="O27" s="7"/>
      <c r="P27" s="7"/>
      <c r="Q27" s="7"/>
      <c r="R27" s="7"/>
    </row>
    <row r="28" spans="3:18" x14ac:dyDescent="0.2">
      <c r="O28" s="16"/>
      <c r="P28" s="16"/>
      <c r="Q28" s="16"/>
      <c r="R28" s="16"/>
    </row>
    <row r="29" spans="3:18" ht="13.5" thickBot="1" x14ac:dyDescent="0.25">
      <c r="N29" s="37"/>
      <c r="O29" s="16"/>
      <c r="P29" s="16"/>
      <c r="Q29" s="16"/>
      <c r="R29" s="16"/>
    </row>
    <row r="30" spans="3:18" ht="13.5" thickBot="1" x14ac:dyDescent="0.25">
      <c r="F30" s="8" t="s">
        <v>16</v>
      </c>
      <c r="G30" s="25">
        <v>886.4</v>
      </c>
      <c r="H30" s="13" t="s">
        <v>42</v>
      </c>
      <c r="I30" s="13"/>
      <c r="J30" s="13"/>
      <c r="K30" s="13"/>
    </row>
    <row r="31" spans="3:18" ht="13.5" thickBot="1" x14ac:dyDescent="0.25">
      <c r="F31" s="8" t="s">
        <v>62</v>
      </c>
      <c r="G31" s="25">
        <v>1140.4000000000001</v>
      </c>
    </row>
    <row r="33" spans="3:19" ht="13.5" thickBot="1" x14ac:dyDescent="0.25">
      <c r="N33" s="17"/>
      <c r="O33" s="7"/>
      <c r="P33" s="7"/>
      <c r="Q33" s="7"/>
      <c r="R33" s="7"/>
      <c r="S33" s="7"/>
    </row>
    <row r="34" spans="3:19" ht="13.5" thickBot="1" x14ac:dyDescent="0.25">
      <c r="E34" s="8" t="s">
        <v>21</v>
      </c>
      <c r="F34" s="12" t="s">
        <v>47</v>
      </c>
      <c r="G34" s="13" t="s">
        <v>40</v>
      </c>
      <c r="H34" s="13"/>
      <c r="O34" s="16"/>
      <c r="P34" s="16"/>
      <c r="Q34" s="16"/>
      <c r="R34" s="16"/>
      <c r="S34" s="16"/>
    </row>
    <row r="35" spans="3:19" x14ac:dyDescent="0.2">
      <c r="N35" s="37"/>
      <c r="O35" s="16"/>
      <c r="P35" s="16"/>
      <c r="Q35" s="16"/>
      <c r="R35" s="16"/>
      <c r="S35" s="16"/>
    </row>
    <row r="36" spans="3:19" ht="13.5" thickBot="1" x14ac:dyDescent="0.25"/>
    <row r="37" spans="3:19" ht="13.5" thickBot="1" x14ac:dyDescent="0.25">
      <c r="C37" s="26" t="s">
        <v>18</v>
      </c>
      <c r="D37" s="7" t="s">
        <v>17</v>
      </c>
      <c r="E37" s="8" t="s">
        <v>20</v>
      </c>
      <c r="F37" s="25">
        <v>838</v>
      </c>
      <c r="H37" s="8" t="s">
        <v>23</v>
      </c>
      <c r="I37" s="27">
        <v>-4.4999999999999997E-3</v>
      </c>
      <c r="N37" s="17"/>
      <c r="O37" s="7"/>
      <c r="P37" s="7"/>
      <c r="Q37" s="7"/>
      <c r="R37" s="7"/>
      <c r="S37" s="7"/>
    </row>
    <row r="38" spans="3:19" ht="13.5" thickBot="1" x14ac:dyDescent="0.25">
      <c r="E38" s="8" t="s">
        <v>19</v>
      </c>
      <c r="F38" s="24">
        <v>758.25</v>
      </c>
      <c r="O38" s="16"/>
      <c r="P38" s="16"/>
      <c r="Q38" s="16"/>
      <c r="R38" s="16"/>
      <c r="S38" s="16"/>
    </row>
    <row r="39" spans="3:19" x14ac:dyDescent="0.2">
      <c r="C39" s="7"/>
      <c r="N39" s="37"/>
      <c r="O39" s="16"/>
      <c r="P39" s="16"/>
      <c r="Q39" s="16"/>
      <c r="R39" s="16"/>
      <c r="S39" s="16"/>
    </row>
    <row r="40" spans="3:19" ht="13.5" thickBot="1" x14ac:dyDescent="0.25"/>
    <row r="41" spans="3:19" ht="13.5" thickBot="1" x14ac:dyDescent="0.25">
      <c r="D41" s="7" t="s">
        <v>17</v>
      </c>
      <c r="E41" s="8" t="s">
        <v>20</v>
      </c>
      <c r="F41" s="25">
        <v>884.5</v>
      </c>
      <c r="H41" s="8" t="s">
        <v>23</v>
      </c>
      <c r="I41" s="27">
        <v>-6.7999999999999996E-3</v>
      </c>
      <c r="N41" s="17"/>
      <c r="O41" s="7"/>
      <c r="P41" s="7"/>
      <c r="Q41" s="7"/>
      <c r="R41" s="7"/>
    </row>
    <row r="42" spans="3:19" ht="13.5" thickBot="1" x14ac:dyDescent="0.25">
      <c r="E42" s="8" t="s">
        <v>19</v>
      </c>
      <c r="F42" s="24">
        <v>758.04</v>
      </c>
      <c r="O42" s="16"/>
      <c r="P42" s="16"/>
      <c r="Q42" s="16"/>
      <c r="R42" s="16"/>
    </row>
    <row r="43" spans="3:19" ht="13.5" thickBot="1" x14ac:dyDescent="0.25">
      <c r="E43" s="8"/>
      <c r="H43" s="8"/>
      <c r="I43" s="28"/>
      <c r="N43" s="37"/>
      <c r="O43" s="16"/>
      <c r="P43" s="16"/>
      <c r="Q43" s="16"/>
      <c r="R43" s="16"/>
    </row>
    <row r="44" spans="3:19" ht="13.5" thickBot="1" x14ac:dyDescent="0.25">
      <c r="D44" s="7" t="s">
        <v>17</v>
      </c>
      <c r="E44" s="8" t="s">
        <v>20</v>
      </c>
      <c r="F44" s="25">
        <v>1142.79</v>
      </c>
      <c r="H44" s="8" t="s">
        <v>23</v>
      </c>
      <c r="I44" s="27">
        <v>-1.6299999999999999E-2</v>
      </c>
    </row>
    <row r="45" spans="3:19" ht="13.5" thickBot="1" x14ac:dyDescent="0.25">
      <c r="E45" s="8" t="s">
        <v>19</v>
      </c>
      <c r="F45" s="24">
        <v>756.29</v>
      </c>
    </row>
    <row r="46" spans="3:19" x14ac:dyDescent="0.2">
      <c r="E46" s="8"/>
      <c r="F46" s="16"/>
    </row>
    <row r="48" spans="3:19" x14ac:dyDescent="0.2">
      <c r="E48" s="38"/>
      <c r="F48" s="29"/>
    </row>
    <row r="49" spans="3:11" x14ac:dyDescent="0.2">
      <c r="E49" s="8"/>
      <c r="F49" s="16"/>
    </row>
    <row r="51" spans="3:11" ht="20.25" x14ac:dyDescent="0.3">
      <c r="G51" s="6" t="s">
        <v>43</v>
      </c>
    </row>
    <row r="53" spans="3:11" x14ac:dyDescent="0.2">
      <c r="C53" s="8"/>
      <c r="D53" s="17" t="str">
        <f>F17</f>
        <v>RT EDGE OF DECK</v>
      </c>
      <c r="E53" s="17"/>
      <c r="F53" s="17"/>
      <c r="G53" s="17"/>
      <c r="H53" s="17"/>
      <c r="I53" s="17"/>
      <c r="J53" s="17"/>
      <c r="K53" s="17"/>
    </row>
    <row r="54" spans="3:11" x14ac:dyDescent="0.2">
      <c r="C54" s="30" t="s">
        <v>33</v>
      </c>
      <c r="D54" s="29">
        <f>G30+(TAN(RADIANS(H22))*IF(I22="LF",-H18,H18))</f>
        <v>889.23624007295098</v>
      </c>
      <c r="E54" s="29"/>
      <c r="F54" s="29"/>
      <c r="G54" s="29"/>
      <c r="H54" s="29"/>
      <c r="I54" s="29"/>
      <c r="J54" s="29"/>
      <c r="K54" s="29"/>
    </row>
    <row r="56" spans="3:11" x14ac:dyDescent="0.2">
      <c r="D56" s="16">
        <v>757.36099999999999</v>
      </c>
      <c r="E56" s="16"/>
      <c r="F56" s="16"/>
      <c r="G56" s="16"/>
      <c r="H56" s="16"/>
      <c r="I56" s="16"/>
      <c r="J56" s="16"/>
      <c r="K56" s="16"/>
    </row>
    <row r="58" spans="3:11" x14ac:dyDescent="0.2">
      <c r="C58" s="8"/>
      <c r="D58" s="17" t="str">
        <f>D53</f>
        <v>RT EDGE OF DECK</v>
      </c>
      <c r="E58" s="17"/>
      <c r="F58" s="17"/>
      <c r="G58" s="17"/>
      <c r="H58" s="17"/>
      <c r="I58" s="17"/>
      <c r="J58" s="17"/>
      <c r="K58" s="17"/>
    </row>
    <row r="59" spans="3:11" x14ac:dyDescent="0.2">
      <c r="C59" s="30" t="str">
        <f>IF($E$26=0,"CL BRG. F.A.:","CL BRG. PIER 1")</f>
        <v>CL BRG. PIER 1</v>
      </c>
      <c r="D59" s="29">
        <f>$G$30+D26+(TAN(RADIANS($H$22))*IF($I$22="LF",-$F$18,$F$18))</f>
        <v>938.61365078864469</v>
      </c>
      <c r="E59" s="29"/>
      <c r="F59" s="29"/>
      <c r="G59" s="29"/>
      <c r="H59" s="29"/>
      <c r="I59" s="29"/>
      <c r="J59" s="29"/>
      <c r="K59" s="29"/>
    </row>
    <row r="61" spans="3:11" x14ac:dyDescent="0.2">
      <c r="D61" s="16">
        <f>IF(D59&lt;$F$41,$F$38+$I$37*(D59-$F$37)+$D$19,IF(AND(D59&gt;=$F$41,D59&lt;$F$44),$F$42+$I$41*(D59-$F$41)+$D$19,$F$45+$I$44*(D59-$F$44)+$D$19))</f>
        <v>757.16762717463712</v>
      </c>
      <c r="E61" s="16"/>
      <c r="F61" s="16"/>
      <c r="G61" s="16"/>
      <c r="H61" s="16"/>
      <c r="I61" s="16"/>
      <c r="J61" s="16"/>
      <c r="K61" s="16"/>
    </row>
    <row r="63" spans="3:11" x14ac:dyDescent="0.2">
      <c r="C63" s="8"/>
      <c r="D63" s="17" t="str">
        <f>D53</f>
        <v>RT EDGE OF DECK</v>
      </c>
      <c r="E63" s="17"/>
      <c r="F63" s="17"/>
      <c r="G63" s="17"/>
      <c r="H63" s="17"/>
      <c r="I63" s="17"/>
    </row>
    <row r="64" spans="3:11" x14ac:dyDescent="0.2">
      <c r="C64" s="30" t="str">
        <f>IF(F$26=0,"CL BRG. F.A.:","CL BRG. PIER 2")</f>
        <v>CL BRG. PIER 2</v>
      </c>
      <c r="D64" s="29">
        <f>$G$30+SUM(D26:E26)+(TAN(RADIANS($H$22))*IF($I$22="LF",-$F$18,$F$18))</f>
        <v>1015.6136507886447</v>
      </c>
      <c r="E64" s="29"/>
      <c r="F64" s="29"/>
      <c r="G64" s="29"/>
      <c r="H64" s="29"/>
      <c r="I64" s="29"/>
    </row>
    <row r="66" spans="3:20" x14ac:dyDescent="0.2">
      <c r="D66" s="16">
        <f>IF(D64&lt;$F$41,$F$38+$I$37*(D64-$F$37)+$D$19,IF(AND(D64&gt;=$F$41,D64&lt;$F$44),$F$42+$I$41*(D64-$F$41)+$D$19,$F$45+$I$44*(D64-$F$44)+$D$19))</f>
        <v>756.64402717463713</v>
      </c>
      <c r="E66" s="16"/>
      <c r="F66" s="16"/>
      <c r="G66" s="16"/>
      <c r="H66" s="16"/>
      <c r="I66" s="16"/>
    </row>
    <row r="68" spans="3:20" x14ac:dyDescent="0.2">
      <c r="C68" s="8"/>
      <c r="D68" s="17" t="str">
        <f>D53</f>
        <v>RT EDGE OF DECK</v>
      </c>
      <c r="E68" s="17"/>
      <c r="F68" s="17"/>
      <c r="G68" s="17"/>
      <c r="H68" s="17"/>
      <c r="I68" s="17"/>
    </row>
    <row r="69" spans="3:20" x14ac:dyDescent="0.2">
      <c r="C69" s="30" t="str">
        <f>IF(G$26=0,"CL BRG. F.A.:","CL BRG. PIER 3")</f>
        <v>CL BRG. PIER 3</v>
      </c>
      <c r="D69" s="29">
        <f>$G$30+SUM(D26:F26)+(TAN(RADIANS($H$22))*IF($I$22="LF",-$F$18,$F$18))</f>
        <v>1092.6136507886449</v>
      </c>
      <c r="E69" s="29"/>
      <c r="F69" s="29"/>
      <c r="G69" s="29"/>
      <c r="H69" s="29"/>
      <c r="I69" s="29"/>
    </row>
    <row r="71" spans="3:20" x14ac:dyDescent="0.2">
      <c r="D71" s="16">
        <f>IF(D69&lt;$F$41,$F$38+$I$37*(D69-$F$37)+$D$19,IF(AND(D69&gt;=$F$41,D69&lt;$F$44),$F$42+$I$41*(D69-$F$41)+$D$19,$F$45+$I$44*(D69-$F$44)+$D$19))</f>
        <v>756.12042717463714</v>
      </c>
      <c r="E71" s="16"/>
      <c r="F71" s="16"/>
      <c r="G71" s="16"/>
      <c r="H71" s="16"/>
      <c r="I71" s="16"/>
    </row>
    <row r="73" spans="3:20" x14ac:dyDescent="0.2">
      <c r="C73" s="8"/>
      <c r="D73" s="17" t="str">
        <f>D53</f>
        <v>RT EDGE OF DECK</v>
      </c>
      <c r="E73" s="17"/>
      <c r="F73" s="17"/>
      <c r="G73" s="17"/>
      <c r="H73" s="17"/>
      <c r="I73" s="17"/>
      <c r="J73" s="17"/>
      <c r="K73" s="17"/>
    </row>
    <row r="74" spans="3:20" x14ac:dyDescent="0.2">
      <c r="C74" s="30" t="str">
        <f>IF(H26=0,"CL BRG. F.A.:","CL BRG. PIER 4")</f>
        <v>CL BRG. F.A.:</v>
      </c>
      <c r="D74" s="29">
        <f>$G$30+SUM(D26:G26)+(TAN(RADIANS($H$22))*IF($I$22="LF",-$F$18,$F$18))</f>
        <v>1142.6136507886449</v>
      </c>
      <c r="E74" s="29"/>
      <c r="F74" s="29"/>
      <c r="G74" s="29"/>
      <c r="H74" s="29"/>
      <c r="I74" s="29"/>
      <c r="J74" s="29"/>
      <c r="K74" s="29"/>
    </row>
    <row r="76" spans="3:20" x14ac:dyDescent="0.2">
      <c r="D76" s="16">
        <f>IF(D74&lt;$F$41,$F$38+$I$37*(D74-$F$37)+$D$19,IF(AND(D74&gt;=$F$41,D74&lt;$F$44),$F$42+$I$41*(D74-$F$41)+$D$19,$F$45+$I$44*(D74-$F$44)+$D$19))</f>
        <v>755.78042717463711</v>
      </c>
      <c r="E76" s="16"/>
      <c r="F76" s="16"/>
      <c r="G76" s="16"/>
      <c r="H76" s="16"/>
      <c r="I76" s="16"/>
      <c r="J76" s="16"/>
      <c r="K76" s="16"/>
    </row>
    <row r="78" spans="3:20" x14ac:dyDescent="0.2">
      <c r="D78" s="7"/>
      <c r="E78" s="99" t="str">
        <f>$F$17</f>
        <v>RT EDGE OF DECK</v>
      </c>
      <c r="F78" s="99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1"/>
      <c r="S78" s="17"/>
    </row>
    <row r="79" spans="3:20" x14ac:dyDescent="0.2">
      <c r="C79" s="17" t="s">
        <v>35</v>
      </c>
      <c r="D79" s="17" t="s">
        <v>36</v>
      </c>
      <c r="E79" s="17" t="s">
        <v>37</v>
      </c>
      <c r="F79" s="17" t="s">
        <v>38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1" spans="3:48" x14ac:dyDescent="0.2">
      <c r="C81" s="97">
        <v>1</v>
      </c>
      <c r="D81" s="60">
        <v>0</v>
      </c>
      <c r="E81" s="58">
        <f>D54</f>
        <v>889.23624007295098</v>
      </c>
      <c r="F81" s="72">
        <f>D56</f>
        <v>757.36099999999999</v>
      </c>
      <c r="G81" s="29"/>
      <c r="H81" s="32"/>
      <c r="I81" s="29"/>
      <c r="J81" s="32"/>
      <c r="K81" s="29"/>
      <c r="L81" s="32"/>
      <c r="M81" s="29"/>
      <c r="N81" s="32"/>
      <c r="O81" s="29"/>
      <c r="P81" s="32"/>
      <c r="Q81" s="29"/>
      <c r="R81" s="16"/>
      <c r="S81" s="29"/>
      <c r="T81" s="16"/>
    </row>
    <row r="82" spans="3:48" x14ac:dyDescent="0.2">
      <c r="C82" s="98"/>
      <c r="D82" s="60">
        <v>0.25</v>
      </c>
      <c r="E82" s="58">
        <f>G30+D82*D26+(TAN(RADIANS(H22))*IF(I22="LF",-J18,J18))</f>
        <v>901.25691550062231</v>
      </c>
      <c r="F82" s="71">
        <v>757.13400000000001</v>
      </c>
      <c r="G82" s="29"/>
      <c r="J82" s="32"/>
      <c r="K82" s="29"/>
      <c r="L82" s="32"/>
      <c r="M82" s="29"/>
      <c r="N82" s="32"/>
      <c r="O82" s="29"/>
      <c r="P82" s="32"/>
      <c r="Q82" s="29"/>
      <c r="R82" s="16"/>
      <c r="S82" s="29"/>
      <c r="T82" s="16"/>
    </row>
    <row r="83" spans="3:48" x14ac:dyDescent="0.2">
      <c r="C83" s="98"/>
      <c r="D83" s="60">
        <v>0.5</v>
      </c>
      <c r="E83" s="58">
        <f>$G$30+D83*$D$26+(TAN(RADIANS(H22))*IF(I22="LF",-$F$18,$F$18))</f>
        <v>913.61365078864469</v>
      </c>
      <c r="F83" s="16">
        <f>IF(E83&lt;$F$41,$F$38+$I$37*(E83-$F$37)+$F$19,IF(AND(E83&gt;=$F$41,E83&lt;$F$44),$F$42+$I$41*(E83-$F$41)+$F$19,$F$45+$I$44*(E83-$F$44)+$F$19))</f>
        <v>757.34282717463725</v>
      </c>
      <c r="G83" s="29"/>
      <c r="J83" s="32"/>
      <c r="K83" s="29"/>
      <c r="L83" s="32"/>
      <c r="M83" s="29"/>
      <c r="N83" s="32"/>
      <c r="O83" s="29"/>
      <c r="P83" s="32"/>
      <c r="Q83" s="29"/>
      <c r="R83" s="16"/>
      <c r="S83" s="29"/>
      <c r="T83" s="16"/>
    </row>
    <row r="84" spans="3:48" x14ac:dyDescent="0.2">
      <c r="C84" s="98"/>
      <c r="D84" s="60">
        <v>0.75</v>
      </c>
      <c r="E84" s="58">
        <f>$G$30+D84*$D$26+(TAN(RADIANS($H$22))*IF($I$22="LF",-$F$18,$F$18))</f>
        <v>926.11365078864469</v>
      </c>
      <c r="F84" s="16">
        <f t="shared" ref="F84" si="0">IF(E84&lt;$F$41,$F$38+$I$37*(E84-$F$37)+$D$19,IF(AND(E84&gt;=$F$41,E84&lt;$F$44),$F$42+$I$41*(E84-$F$41)+$D$19,$F$45+$I$44*(E84-$F$44)+$D$19))</f>
        <v>757.25262717463715</v>
      </c>
      <c r="G84" s="29"/>
      <c r="J84" s="32"/>
      <c r="K84" s="29"/>
      <c r="L84" s="32"/>
      <c r="M84" s="29"/>
      <c r="N84" s="32"/>
      <c r="O84" s="29"/>
      <c r="P84" s="32"/>
      <c r="Q84" s="29"/>
      <c r="R84" s="16"/>
      <c r="S84" s="29"/>
      <c r="T84" s="16"/>
    </row>
    <row r="85" spans="3:48" x14ac:dyDescent="0.2">
      <c r="C85" s="17"/>
      <c r="D85" s="60"/>
      <c r="E85" s="99" t="str">
        <f>$F$17</f>
        <v>RT EDGE OF DECK</v>
      </c>
      <c r="F85" s="99"/>
      <c r="G85" s="17"/>
      <c r="J85" s="17"/>
      <c r="K85" s="17"/>
      <c r="L85" s="17"/>
      <c r="M85" s="17"/>
      <c r="N85" s="17"/>
      <c r="O85" s="17"/>
      <c r="P85" s="17"/>
      <c r="Q85" s="29"/>
      <c r="R85" s="16"/>
      <c r="S85" s="29"/>
      <c r="T85" s="16"/>
    </row>
    <row r="86" spans="3:48" x14ac:dyDescent="0.2">
      <c r="C86" s="97">
        <v>2</v>
      </c>
      <c r="D86" s="60">
        <v>0</v>
      </c>
      <c r="E86" s="58">
        <f>D59</f>
        <v>938.61365078864469</v>
      </c>
      <c r="F86" s="16">
        <f t="shared" ref="F86:F90" si="1">IF(E86&lt;$F$41,$F$38+$I$37*(E86-$F$37)+$D$19,IF(AND(E86&gt;=$F$41,E86&lt;$F$44),$F$42+$I$41*(E86-$F$41)+$D$19,$F$45+$I$44*(E86-$F$44)+$D$19))</f>
        <v>757.16762717463712</v>
      </c>
      <c r="G86" s="29"/>
      <c r="J86" s="32"/>
      <c r="K86" s="29"/>
      <c r="L86" s="32"/>
      <c r="M86" s="29"/>
      <c r="N86" s="32"/>
      <c r="O86" s="29"/>
      <c r="P86" s="32"/>
      <c r="Q86" s="29"/>
      <c r="R86" s="16"/>
      <c r="S86" s="29"/>
      <c r="T86" s="16"/>
    </row>
    <row r="87" spans="3:48" x14ac:dyDescent="0.2">
      <c r="C87" s="97"/>
      <c r="D87" s="61" t="s">
        <v>53</v>
      </c>
      <c r="E87" s="58">
        <f>E86+14</f>
        <v>952.61365078864469</v>
      </c>
      <c r="F87" s="16">
        <f t="shared" si="1"/>
        <v>757.07242717463714</v>
      </c>
      <c r="G87" s="29"/>
      <c r="J87" s="32"/>
      <c r="K87" s="29"/>
      <c r="L87" s="32"/>
      <c r="M87" s="29"/>
      <c r="N87" s="32"/>
      <c r="O87" s="29"/>
      <c r="P87" s="32"/>
      <c r="Q87" s="29"/>
      <c r="R87" s="16"/>
      <c r="S87" s="29"/>
      <c r="T87" s="16"/>
    </row>
    <row r="88" spans="3:48" x14ac:dyDescent="0.2">
      <c r="C88" s="97"/>
      <c r="D88" s="60">
        <v>0.25</v>
      </c>
      <c r="E88" s="58">
        <f>$E$86+D88*$E$26</f>
        <v>957.86365078864469</v>
      </c>
      <c r="F88" s="16">
        <f t="shared" si="1"/>
        <v>757.03672717463712</v>
      </c>
      <c r="G88" s="29"/>
      <c r="J88" s="32"/>
      <c r="K88" s="29"/>
      <c r="L88" s="32"/>
      <c r="M88" s="29"/>
      <c r="N88" s="32"/>
      <c r="O88" s="29"/>
      <c r="P88" s="32"/>
      <c r="Q88" s="29"/>
      <c r="R88" s="16"/>
      <c r="S88" s="29"/>
      <c r="T88" s="16"/>
    </row>
    <row r="89" spans="3:48" x14ac:dyDescent="0.2">
      <c r="C89" s="97"/>
      <c r="D89" s="60">
        <v>0.5</v>
      </c>
      <c r="E89" s="58">
        <f t="shared" ref="E89:E90" si="2">$E$86+D89*$E$26</f>
        <v>977.11365078864469</v>
      </c>
      <c r="F89" s="16">
        <f t="shared" si="1"/>
        <v>756.90582717463712</v>
      </c>
      <c r="G89" s="29"/>
      <c r="J89" s="32"/>
      <c r="K89" s="29"/>
      <c r="L89" s="32"/>
      <c r="M89" s="29"/>
      <c r="N89" s="32"/>
      <c r="O89" s="29"/>
      <c r="P89" s="32"/>
      <c r="Q89" s="29"/>
      <c r="R89" s="16"/>
      <c r="S89" s="29"/>
      <c r="T89" s="16"/>
    </row>
    <row r="90" spans="3:48" x14ac:dyDescent="0.2">
      <c r="C90" s="97"/>
      <c r="D90" s="60">
        <v>0.75</v>
      </c>
      <c r="E90" s="58">
        <f t="shared" si="2"/>
        <v>996.36365078864469</v>
      </c>
      <c r="F90" s="16">
        <f t="shared" si="1"/>
        <v>756.77492717463713</v>
      </c>
      <c r="G90" s="29"/>
      <c r="H90" s="32"/>
      <c r="I90" s="29"/>
      <c r="J90" s="32"/>
      <c r="K90" s="29"/>
      <c r="L90" s="32"/>
      <c r="M90" s="29"/>
      <c r="N90" s="32"/>
      <c r="O90" s="29"/>
      <c r="P90" s="32"/>
      <c r="Q90" s="29"/>
      <c r="R90" s="16"/>
      <c r="S90" s="29"/>
      <c r="T90" s="16"/>
    </row>
    <row r="91" spans="3:48" x14ac:dyDescent="0.2">
      <c r="C91" s="17"/>
      <c r="D91" s="60"/>
      <c r="E91" s="99" t="str">
        <f>$F$17</f>
        <v>RT EDGE OF DECK</v>
      </c>
      <c r="F91" s="99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3:48" x14ac:dyDescent="0.2">
      <c r="C92" s="97">
        <v>3</v>
      </c>
      <c r="D92" s="60">
        <v>0</v>
      </c>
      <c r="E92" s="58">
        <f>D64</f>
        <v>1015.6136507886447</v>
      </c>
      <c r="F92" s="16">
        <f t="shared" ref="F92:F97" si="3">IF(E92&lt;$F$41,$F$38+$I$37*(E92-$F$37)+$D$19,IF(AND(E92&gt;=$F$41,E92&lt;$F$44),$F$42+$I$41*(E92-$F$41)+$D$19,$F$45+$I$44*(E92-$F$44)+$D$19))</f>
        <v>756.64402717463713</v>
      </c>
      <c r="G92" s="29"/>
      <c r="H92" s="32"/>
      <c r="I92" s="29"/>
      <c r="J92" s="32"/>
      <c r="K92" s="29"/>
      <c r="L92" s="32"/>
      <c r="M92" s="29"/>
      <c r="N92" s="32"/>
      <c r="O92" s="29"/>
      <c r="P92" s="32"/>
    </row>
    <row r="93" spans="3:48" x14ac:dyDescent="0.2">
      <c r="C93" s="97"/>
      <c r="D93" s="60">
        <v>0.25</v>
      </c>
      <c r="E93" s="58">
        <f>$E$92+D93*$F$26</f>
        <v>1034.8636507886447</v>
      </c>
      <c r="F93" s="16">
        <f t="shared" si="3"/>
        <v>756.51312717463713</v>
      </c>
      <c r="G93" s="29"/>
      <c r="K93" s="56"/>
      <c r="R93" s="56"/>
      <c r="Y93" s="56"/>
      <c r="AF93" s="56"/>
      <c r="AM93" s="56"/>
      <c r="AT93" s="56"/>
    </row>
    <row r="94" spans="3:48" x14ac:dyDescent="0.2">
      <c r="C94" s="97"/>
      <c r="D94" s="61" t="s">
        <v>54</v>
      </c>
      <c r="E94" s="58">
        <f>E92+20</f>
        <v>1035.6136507886447</v>
      </c>
      <c r="F94" s="16">
        <f t="shared" si="3"/>
        <v>756.50802717463716</v>
      </c>
      <c r="G94" s="29"/>
    </row>
    <row r="95" spans="3:48" x14ac:dyDescent="0.2">
      <c r="C95" s="97"/>
      <c r="D95" s="60">
        <v>0.5</v>
      </c>
      <c r="E95" s="58">
        <f>$E$92+D95*$F$26</f>
        <v>1054.1136507886447</v>
      </c>
      <c r="F95" s="16">
        <f t="shared" si="3"/>
        <v>756.38222717463714</v>
      </c>
      <c r="G95" s="29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3:48" x14ac:dyDescent="0.2">
      <c r="C96" s="97"/>
      <c r="D96" s="60">
        <v>0.75</v>
      </c>
      <c r="E96" s="58">
        <f>$E$92+D96*$F$26</f>
        <v>1073.3636507886447</v>
      </c>
      <c r="F96" s="16">
        <f t="shared" si="3"/>
        <v>756.25132717463714</v>
      </c>
      <c r="G96" s="29"/>
      <c r="H96" s="32"/>
      <c r="I96" s="29"/>
      <c r="J96" s="32"/>
      <c r="K96" s="29"/>
      <c r="L96" s="32"/>
      <c r="M96" s="29"/>
      <c r="N96" s="32"/>
      <c r="O96" s="29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3:16" x14ac:dyDescent="0.2">
      <c r="C97" s="97"/>
      <c r="D97" s="61" t="s">
        <v>61</v>
      </c>
      <c r="E97" s="58">
        <f>E99-14</f>
        <v>1078.6136507886449</v>
      </c>
      <c r="F97" s="16">
        <f t="shared" si="3"/>
        <v>756.21562717463712</v>
      </c>
      <c r="G97" s="29"/>
      <c r="J97" s="32"/>
      <c r="K97" s="29"/>
      <c r="L97" s="32"/>
      <c r="M97" s="29"/>
      <c r="N97" s="32"/>
      <c r="O97" s="29"/>
      <c r="P97" s="32"/>
    </row>
    <row r="98" spans="3:16" x14ac:dyDescent="0.2">
      <c r="C98" s="17"/>
      <c r="D98" s="60"/>
      <c r="E98" s="99" t="str">
        <f>$F$17</f>
        <v>RT EDGE OF DECK</v>
      </c>
      <c r="F98" s="99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3:16" x14ac:dyDescent="0.2">
      <c r="C99" s="97">
        <v>4</v>
      </c>
      <c r="D99" s="60">
        <v>0</v>
      </c>
      <c r="E99" s="58">
        <f>D69</f>
        <v>1092.6136507886449</v>
      </c>
      <c r="F99" s="16">
        <f t="shared" ref="F99:F103" si="4">IF(E99&lt;$F$41,$F$38+$I$37*(E99-$F$37)+$D$19,IF(AND(E99&gt;=$F$41,E99&lt;$F$44),$F$42+$I$41*(E99-$F$41)+$D$19,$F$45+$I$44*(E99-$F$44)+$D$19))</f>
        <v>756.12042717463714</v>
      </c>
      <c r="G99" s="29"/>
      <c r="H99" s="32"/>
      <c r="I99" s="29"/>
      <c r="J99" s="32"/>
      <c r="K99" s="29"/>
      <c r="L99" s="32"/>
      <c r="M99" s="29"/>
      <c r="N99" s="32"/>
      <c r="O99" s="29"/>
      <c r="P99" s="32"/>
    </row>
    <row r="100" spans="3:16" x14ac:dyDescent="0.2">
      <c r="C100" s="97"/>
      <c r="D100" s="60">
        <v>0.25</v>
      </c>
      <c r="E100" s="58">
        <f>$E$99+D100*$G$26</f>
        <v>1105.1136507886449</v>
      </c>
      <c r="F100" s="16">
        <f t="shared" si="4"/>
        <v>756.03542717463711</v>
      </c>
      <c r="G100" s="29"/>
      <c r="J100" s="32"/>
      <c r="K100" s="29"/>
      <c r="L100" s="32"/>
      <c r="M100" s="29"/>
      <c r="N100" s="32"/>
      <c r="O100" s="29"/>
      <c r="P100" s="32"/>
    </row>
    <row r="101" spans="3:16" x14ac:dyDescent="0.2">
      <c r="C101" s="97"/>
      <c r="D101" s="60">
        <v>0.5</v>
      </c>
      <c r="E101" s="58">
        <f t="shared" ref="E101:E102" si="5">$E$99+D101*$G$26</f>
        <v>1117.6136507886449</v>
      </c>
      <c r="F101" s="16">
        <f t="shared" si="4"/>
        <v>755.95042717463718</v>
      </c>
      <c r="G101" s="29"/>
      <c r="J101" s="32"/>
      <c r="K101" s="29"/>
      <c r="L101" s="32"/>
      <c r="M101" s="29"/>
      <c r="N101" s="32"/>
      <c r="O101" s="29"/>
      <c r="P101" s="32"/>
    </row>
    <row r="102" spans="3:16" x14ac:dyDescent="0.2">
      <c r="C102" s="97"/>
      <c r="D102" s="60">
        <v>0.75</v>
      </c>
      <c r="E102" s="58">
        <f t="shared" si="5"/>
        <v>1130.1136507886449</v>
      </c>
      <c r="F102" s="16">
        <f t="shared" si="4"/>
        <v>755.86542717463715</v>
      </c>
      <c r="G102" s="29"/>
      <c r="J102" s="32"/>
      <c r="K102" s="29"/>
      <c r="L102" s="32"/>
      <c r="M102" s="29"/>
      <c r="N102" s="32"/>
      <c r="O102" s="29"/>
      <c r="P102" s="32"/>
    </row>
    <row r="103" spans="3:16" x14ac:dyDescent="0.2">
      <c r="C103" s="97"/>
      <c r="D103" s="60">
        <v>1</v>
      </c>
      <c r="E103" s="58">
        <f>D74</f>
        <v>1142.6136507886449</v>
      </c>
      <c r="F103" s="16">
        <f t="shared" si="4"/>
        <v>755.78042717463711</v>
      </c>
      <c r="G103" s="17"/>
      <c r="J103" s="17"/>
      <c r="K103" s="17"/>
      <c r="L103" s="17"/>
      <c r="M103" s="17"/>
      <c r="N103" s="17"/>
      <c r="O103" s="17"/>
      <c r="P103" s="17"/>
    </row>
    <row r="104" spans="3:16" x14ac:dyDescent="0.2">
      <c r="C104" s="45"/>
      <c r="D104" s="7"/>
      <c r="E104" s="29"/>
      <c r="F104" s="32"/>
      <c r="G104" s="29"/>
      <c r="H104" s="32"/>
      <c r="I104" s="29"/>
      <c r="J104" s="32"/>
      <c r="K104" s="29"/>
      <c r="L104" s="32"/>
      <c r="M104" s="35"/>
      <c r="N104" s="16"/>
    </row>
    <row r="105" spans="3:16" x14ac:dyDescent="0.2">
      <c r="C105" s="45"/>
      <c r="H105" s="33"/>
      <c r="J105" s="33"/>
    </row>
  </sheetData>
  <mergeCells count="20">
    <mergeCell ref="C99:C103"/>
    <mergeCell ref="H17:I17"/>
    <mergeCell ref="J17:K17"/>
    <mergeCell ref="H18:I18"/>
    <mergeCell ref="J18:K18"/>
    <mergeCell ref="H19:I19"/>
    <mergeCell ref="J19:K19"/>
    <mergeCell ref="E78:F78"/>
    <mergeCell ref="C81:C84"/>
    <mergeCell ref="E85:F85"/>
    <mergeCell ref="C86:C90"/>
    <mergeCell ref="E91:F91"/>
    <mergeCell ref="C92:C97"/>
    <mergeCell ref="D17:E17"/>
    <mergeCell ref="F17:G17"/>
    <mergeCell ref="D18:E18"/>
    <mergeCell ref="F18:G18"/>
    <mergeCell ref="D19:E19"/>
    <mergeCell ref="F19:G19"/>
    <mergeCell ref="E98:F98"/>
  </mergeCells>
  <pageMargins left="0.37" right="0.37" top="1" bottom="1" header="0.5" footer="0.5"/>
  <pageSetup scale="61" orientation="landscape" r:id="rId1"/>
  <headerFooter alignWithMargins="0"/>
  <rowBreaks count="1" manualBreakCount="1">
    <brk id="48" min="1" max="1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Final Deck Elevations</vt:lpstr>
      <vt:lpstr>Table 1</vt:lpstr>
      <vt:lpstr>Table 2</vt:lpstr>
      <vt:lpstr>Beam 1</vt:lpstr>
      <vt:lpstr>Beam 2</vt:lpstr>
      <vt:lpstr>Beam 3</vt:lpstr>
      <vt:lpstr>Beam 4</vt:lpstr>
      <vt:lpstr>Beam 5</vt:lpstr>
      <vt:lpstr>Beam 6</vt:lpstr>
      <vt:lpstr>Beam 7</vt:lpstr>
      <vt:lpstr>Beam 8</vt:lpstr>
      <vt:lpstr>Beam 9</vt:lpstr>
      <vt:lpstr>Toe Left</vt:lpstr>
      <vt:lpstr>Toe Right</vt:lpstr>
      <vt:lpstr>LT. Phase C.J.</vt:lpstr>
      <vt:lpstr>Crown, PG, &amp; Phase C.J.</vt:lpstr>
      <vt:lpstr>Left Edge of Deck</vt:lpstr>
      <vt:lpstr>Right Edge of Deck</vt:lpstr>
      <vt:lpstr>'Beam 1'!Print_Area</vt:lpstr>
      <vt:lpstr>'Beam 2'!Print_Area</vt:lpstr>
      <vt:lpstr>'Beam 3'!Print_Area</vt:lpstr>
      <vt:lpstr>'Beam 4'!Print_Area</vt:lpstr>
      <vt:lpstr>'Beam 5'!Print_Area</vt:lpstr>
      <vt:lpstr>'Beam 6'!Print_Area</vt:lpstr>
      <vt:lpstr>'Beam 7'!Print_Area</vt:lpstr>
      <vt:lpstr>'Beam 8'!Print_Area</vt:lpstr>
      <vt:lpstr>'Beam 9'!Print_Area</vt:lpstr>
      <vt:lpstr>'Crown, PG, &amp; Phase C.J.'!Print_Area</vt:lpstr>
      <vt:lpstr>'Left Edge of Deck'!Print_Area</vt:lpstr>
      <vt:lpstr>'LT. Phase C.J.'!Print_Area</vt:lpstr>
      <vt:lpstr>'Right Edge of Deck'!Print_Area</vt:lpstr>
      <vt:lpstr>'Toe Left'!Print_Area</vt:lpstr>
      <vt:lpstr>'Toe Right'!Print_Area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Penman, Jillian</cp:lastModifiedBy>
  <cp:lastPrinted>2020-04-18T12:36:01Z</cp:lastPrinted>
  <dcterms:created xsi:type="dcterms:W3CDTF">2003-05-02T12:57:19Z</dcterms:created>
  <dcterms:modified xsi:type="dcterms:W3CDTF">2024-09-20T18:20:59Z</dcterms:modified>
</cp:coreProperties>
</file>